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2" activeTab="15"/>
  </bookViews>
  <sheets>
    <sheet name="пр.1нормативы" sheetId="43" r:id="rId1"/>
    <sheet name="пр.2подвид" sheetId="44" r:id="rId2"/>
    <sheet name="пр.3РПР" sheetId="2" r:id="rId3"/>
    <sheet name="пр.4ЦСР" sheetId="9" r:id="rId4"/>
    <sheet name="пр.5вед" sheetId="4" r:id="rId5"/>
    <sheet name="пр.6публичн" sheetId="41" r:id="rId6"/>
    <sheet name="пр.7дотация" sheetId="13" r:id="rId7"/>
    <sheet name="пр.8администр" sheetId="15" r:id="rId8"/>
    <sheet name="пр.9военкомат" sheetId="37" r:id="rId9"/>
    <sheet name="пр.10благоустр" sheetId="33" r:id="rId10"/>
    <sheet name="пр.11сбаланс" sheetId="40" r:id="rId11"/>
    <sheet name="пр.12ЦП" sheetId="21" r:id="rId12"/>
    <sheet name="пр.13капвложения" sheetId="46" r:id="rId13"/>
    <sheet name="пр.14ист" sheetId="22" r:id="rId14"/>
    <sheet name="пр.15заимст" sheetId="24" r:id="rId15"/>
    <sheet name="пр.16гарантии" sheetId="47" r:id="rId16"/>
  </sheets>
  <definedNames>
    <definedName name="_xlnm.Print_Area" localSheetId="2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40" l="1"/>
  <c r="C9" i="33" l="1"/>
  <c r="D9" i="33"/>
  <c r="C20" i="15" l="1"/>
  <c r="D20" i="15"/>
  <c r="B20" i="15"/>
  <c r="C20" i="37" l="1"/>
  <c r="D20" i="37"/>
  <c r="C19" i="13" l="1"/>
  <c r="D19" i="13"/>
  <c r="B20" i="37" l="1"/>
  <c r="B9" i="33" l="1"/>
  <c r="B19" i="13" l="1"/>
</calcChain>
</file>

<file path=xl/sharedStrings.xml><?xml version="1.0" encoding="utf-8"?>
<sst xmlns="http://schemas.openxmlformats.org/spreadsheetml/2006/main" count="3263" uniqueCount="433">
  <si>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</si>
  <si>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</si>
  <si>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</si>
  <si>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</si>
  <si>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</si>
  <si>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</si>
  <si>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</si>
  <si>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</si>
  <si>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</si>
  <si>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</si>
  <si>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</si>
  <si>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</si>
  <si>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</si>
  <si>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</si>
  <si>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</si>
  <si>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</si>
  <si>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</si>
  <si>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</si>
  <si>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</si>
  <si>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</si>
  <si>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</si>
  <si>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</si>
  <si>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</si>
  <si>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</si>
  <si>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</si>
  <si>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</si>
  <si>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</si>
  <si>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</si>
  <si>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</si>
  <si>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</si>
  <si>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</si>
  <si>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</si>
  <si>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</si>
  <si>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</si>
  <si>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</si>
  <si>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</si>
  <si>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</si>
  <si>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</si>
  <si>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</si>
  <si>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</si>
  <si>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</si>
  <si>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</si>
  <si>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</si>
  <si>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</si>
  <si>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</si>
  <si>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</si>
  <si>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</si>
  <si>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</si>
  <si>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</si>
  <si>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</si>
  <si>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ИТОГО</t>
  </si>
  <si>
    <t>Приложение 1</t>
  </si>
  <si>
    <t>Приложение 2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</si>
  <si>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</si>
  <si>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</si>
  <si>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</si>
  <si>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</si>
  <si>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</si>
  <si>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</si>
  <si>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</si>
  <si>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</si>
  <si>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</si>
  <si>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</si>
  <si>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</si>
  <si>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</si>
  <si>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</si>
  <si>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</si>
  <si>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</si>
  <si>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</si>
  <si>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</si>
  <si>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</si>
  <si>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Яркуль-Матюшкинское</t>
  </si>
  <si>
    <t>Наименование программы</t>
  </si>
  <si>
    <t>КЦСР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</si>
  <si>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</si>
  <si>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</si>
  <si>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</si>
  <si>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</si>
  <si>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</si>
  <si>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</si>
  <si>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</si>
  <si>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</si>
  <si>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</si>
  <si>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</si>
  <si>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</si>
  <si>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</si>
  <si>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</si>
  <si>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</si>
  <si>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</si>
  <si>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</si>
  <si>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</si>
  <si>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</si>
  <si>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</si>
  <si>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</si>
  <si>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</si>
  <si>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</si>
  <si>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</si>
  <si>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</si>
  <si>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</si>
  <si>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</si>
  <si>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</si>
  <si>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</si>
  <si>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</si>
  <si>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</si>
  <si>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</si>
  <si>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</si>
  <si>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Муниципальные  заимствования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</si>
  <si>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</si>
  <si>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</si>
  <si>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</si>
  <si>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</si>
  <si>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</si>
  <si>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</si>
  <si>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</si>
  <si>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</si>
  <si>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</si>
  <si>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</si>
  <si>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</si>
  <si>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</si>
  <si>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</si>
  <si>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</si>
  <si>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</si>
  <si>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</si>
  <si>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</si>
  <si>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</si>
  <si>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</si>
  <si>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</si>
  <si>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</si>
  <si>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</si>
  <si>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</si>
  <si>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</si>
  <si>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</si>
  <si>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</si>
  <si>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</si>
  <si>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</si>
  <si>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>Наименование вида доходов</t>
  </si>
  <si>
    <t>100,0 %</t>
  </si>
  <si>
    <t xml:space="preserve">нормативы отчислений в раайонный бюджет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</si>
  <si>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</si>
  <si>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</si>
  <si>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</si>
  <si>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Налоги на совокупный доход</t>
  </si>
  <si>
    <t>100,0%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</si>
  <si>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</si>
  <si>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</si>
  <si>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</si>
  <si>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</si>
  <si>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</si>
  <si>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</si>
  <si>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</si>
  <si>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</si>
  <si>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</si>
  <si>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</si>
  <si>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</si>
  <si>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</si>
  <si>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</si>
  <si>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</si>
  <si>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</si>
  <si>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</si>
  <si>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</si>
  <si>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</si>
  <si>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</si>
  <si>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</si>
  <si>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</si>
  <si>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</si>
  <si>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</si>
  <si>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</si>
  <si>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</si>
  <si>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</si>
  <si>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</si>
  <si>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</si>
  <si>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</si>
  <si>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</si>
  <si>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</si>
  <si>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</si>
  <si>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</si>
  <si>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</si>
  <si>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</si>
  <si>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</si>
  <si>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</si>
  <si>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</si>
  <si>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</si>
  <si>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</si>
  <si>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</si>
  <si>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</si>
  <si>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</si>
  <si>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</si>
  <si>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</si>
  <si>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</si>
  <si>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</si>
  <si>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/>
  </si>
  <si>
    <t>99.0.00.00000</t>
  </si>
  <si>
    <t>99.0.00.70139</t>
  </si>
  <si>
    <t>99.0.00.70650</t>
  </si>
  <si>
    <t>Итого расходов</t>
  </si>
  <si>
    <t>410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</si>
  <si>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</si>
  <si>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</si>
  <si>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</si>
  <si>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</si>
  <si>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</si>
  <si>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</si>
  <si>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-</t>
  </si>
  <si>
    <t>_____________________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</si>
  <si>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</si>
  <si>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</si>
  <si>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</si>
  <si>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</si>
  <si>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</si>
  <si>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</si>
  <si>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</si>
  <si>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</si>
  <si>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</si>
  <si>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</si>
  <si>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</si>
  <si>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</si>
  <si>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</si>
  <si>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</si>
  <si>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</si>
  <si>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</si>
  <si>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</si>
  <si>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</si>
  <si>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</si>
  <si>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</si>
  <si>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</si>
  <si>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</si>
  <si>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</si>
  <si>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</si>
  <si>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</si>
  <si>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</si>
  <si>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</si>
  <si>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</si>
  <si>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</si>
  <si>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</si>
  <si>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</si>
  <si>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</si>
  <si>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</si>
  <si>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99.0.00.70110</t>
  </si>
  <si>
    <t>99.0.00.03350</t>
  </si>
  <si>
    <t>99.0.00.70120</t>
  </si>
  <si>
    <t>99.0.00.L3040</t>
  </si>
  <si>
    <t>99.0.E1.00000</t>
  </si>
  <si>
    <t>99.0.00.00380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</si>
  <si>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</si>
  <si>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</si>
  <si>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</si>
  <si>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</si>
  <si>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</si>
  <si>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</si>
  <si>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</si>
  <si>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</si>
  <si>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</si>
  <si>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</si>
  <si>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</si>
  <si>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</si>
  <si>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</si>
  <si>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</si>
  <si>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</si>
  <si>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</si>
  <si>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</si>
  <si>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</si>
  <si>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</si>
  <si>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</si>
  <si>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</si>
  <si>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</si>
  <si>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</si>
  <si>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</si>
  <si>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</si>
  <si>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</si>
  <si>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</si>
  <si>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</si>
  <si>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</si>
  <si>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Код подвида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</si>
  <si>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</si>
  <si>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</si>
  <si>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</si>
  <si>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</si>
  <si>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99.0.E1.51692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</si>
  <si>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</si>
  <si>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</si>
  <si>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</si>
  <si>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</si>
  <si>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</si>
  <si>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</si>
  <si>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</si>
  <si>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</si>
  <si>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</si>
  <si>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</si>
  <si>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</si>
  <si>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</si>
  <si>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</si>
  <si>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</si>
  <si>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</si>
  <si>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</si>
  <si>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</si>
  <si>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</si>
  <si>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</si>
  <si>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</si>
  <si>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</si>
  <si>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</si>
  <si>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</si>
  <si>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</si>
  <si>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</si>
  <si>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</si>
  <si>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</si>
  <si>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</si>
  <si>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</si>
  <si>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</si>
  <si>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</si>
  <si>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</si>
  <si>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</si>
  <si>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</si>
  <si>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</si>
  <si>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</si>
  <si>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</si>
  <si>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</si>
  <si>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</si>
  <si>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</si>
  <si>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</si>
  <si>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</si>
  <si>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</si>
  <si>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</si>
  <si>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</si>
  <si>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</si>
  <si>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</si>
  <si>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</si>
  <si>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</si>
  <si>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</si>
  <si>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</si>
  <si>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</si>
  <si>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</si>
  <si>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</si>
  <si>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</si>
  <si>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</si>
  <si>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</si>
  <si>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</si>
  <si>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</si>
  <si>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</si>
  <si>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</si>
  <si>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</si>
  <si>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</si>
  <si>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</si>
  <si>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</si>
  <si>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</si>
  <si>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</si>
  <si>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 xml:space="preserve">Приложение № 3                                                                                                                                 </t>
  </si>
  <si>
    <t>540</t>
  </si>
  <si>
    <t xml:space="preserve">Приложение № 4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</si>
  <si>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</si>
  <si>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</si>
  <si>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</si>
  <si>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</si>
  <si>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</t>
  </si>
  <si>
    <t xml:space="preserve">Приложене №11                                                                                                                               </t>
  </si>
  <si>
    <t>0100000000</t>
  </si>
  <si>
    <t>0100100000</t>
  </si>
  <si>
    <t>0100100381</t>
  </si>
  <si>
    <t>0100100710</t>
  </si>
  <si>
    <t>0100200000</t>
  </si>
  <si>
    <t>0100200720</t>
  </si>
  <si>
    <t>0300000000</t>
  </si>
  <si>
    <t>0300100000</t>
  </si>
  <si>
    <t>03001S0690</t>
  </si>
  <si>
    <t>0500000000</t>
  </si>
  <si>
    <t>0500100000</t>
  </si>
  <si>
    <t>0500100350</t>
  </si>
  <si>
    <t xml:space="preserve">Приложене № 12                                                                                                                          </t>
  </si>
  <si>
    <t>Рз</t>
  </si>
  <si>
    <t>Всего:</t>
  </si>
  <si>
    <t>9900070650</t>
  </si>
  <si>
    <t>9900070830</t>
  </si>
  <si>
    <t xml:space="preserve">Наименование направлений </t>
  </si>
  <si>
    <t xml:space="preserve">Приложене № 13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</si>
  <si>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</si>
  <si>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</t>
  </si>
  <si>
    <t>Приложение 16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</si>
  <si>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</si>
  <si>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</si>
  <si>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</si>
  <si>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Иные выплаты населению</t>
  </si>
  <si>
    <t>Формирование современной городской среды</t>
  </si>
  <si>
    <t>99.0.F2.55550</t>
  </si>
  <si>
    <t>Обеспечение деятельности (оказание услуг) бюджетных учреждений</t>
  </si>
  <si>
    <t>99.0.00.00610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</si>
  <si>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организацияхм</t>
  </si>
  <si>
    <t>99.0.E2.00000</t>
  </si>
  <si>
    <t>99.0.E2.50980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</si>
  <si>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</si>
  <si>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</si>
  <si>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</si>
  <si>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</si>
  <si>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</si>
  <si>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</si>
  <si>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</si>
  <si>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360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</si>
  <si>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</si>
  <si>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</si>
  <si>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Нормативы распределения доходов между районным бюджетом, бюджетами сельских поселений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</si>
  <si>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</si>
  <si>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</si>
  <si>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 xml:space="preserve">Распределение дотаций на выравнивание уровня бюджетной обеспеченности сельских поселений Усть-Таркского района на  2023 год и плановый период 2024 и 2025 годов </t>
  </si>
  <si>
    <t>Распределение субвенций из районного бюджета бюджетам сельских поселений  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</si>
  <si>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2023 год и плановый период 2024 и 2025 годов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</si>
  <si>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2023 год и плановый период 2024 и 2025 годов</t>
  </si>
  <si>
    <t xml:space="preserve">Наименование 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</si>
  <si>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</si>
  <si>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</si>
  <si>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</si>
  <si>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Перечень муниципальных программ,предусмотренных к финансированию из районного бюджета в 2023 году и плановом периоде 2024 и 2025 годов</t>
  </si>
  <si>
    <t>9900070399</t>
  </si>
  <si>
    <t>Распределение ассигнований на капитальные вложения по направлениям на 2023 год и плановый период 2024 и 2025 годов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</si>
  <si>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</si>
  <si>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</si>
  <si>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</si>
  <si>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</si>
  <si>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</si>
  <si>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Программа муниципальных внутренних заимствований Усть-Таркского района на 2023 год плановый период 2024 и 2025 годов </t>
  </si>
  <si>
    <t xml:space="preserve">Программа муниципальных гарантий Усть-Таркского района  в валюте Российской Федерации на 2023 год и плановый период 2024 и 2025 </t>
  </si>
  <si>
    <t>Муниципальная программа "Поддержка и развитие малого и среднего предпринимательства Усть-Таркского района на 2013-2025 годы"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</si>
  <si>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</si>
  <si>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 xml:space="preserve">к решению сессии Совета депутатов Усть-Таркского района  от 29.11.2022 №____
</t>
  </si>
  <si>
    <t xml:space="preserve">к решению сессии Совета депутатов Усть-Таркского района   от 29.11.2022 №____    
</t>
  </si>
  <si>
    <t xml:space="preserve">к решению сессии Совета депутатов Усть-Таркского района  от 29.11.2022 №____    
</t>
  </si>
  <si>
    <t xml:space="preserve">к решению сессии Совета депутатов Усть-Таркского района   от 29.11.2022г  №____  
</t>
  </si>
  <si>
    <t xml:space="preserve">к решению сессии Совета депутатов Усть-Таркского района   от 29.11.2022г №____  
</t>
  </si>
  <si>
    <t xml:space="preserve">к решению сессии Совета депутатов Усть-Таркского района  от 29.11.2022  №____
</t>
  </si>
  <si>
    <t xml:space="preserve">к решению сессии Совета депутатов Усть-Таркского района   от 29.11.2022г №____  </t>
  </si>
  <si>
    <t xml:space="preserve">к решению сессии Совета депутатов Усть-Таркского района  от 29.11.2022г №____
</t>
  </si>
  <si>
    <t xml:space="preserve">к решению сессии Совета депутатов Усть-Таркского района   от 29.11.2022г  №____       
</t>
  </si>
  <si>
    <t xml:space="preserve">к решению сессии Совета депутатов Усть-Таркского района от 29.11.2022г №____
</t>
  </si>
  <si>
    <t xml:space="preserve">к решению сессии Совета депутатов Усть-Таркского района   от 29.11.2022г №____        
</t>
  </si>
  <si>
    <t xml:space="preserve">к решению сессии Совета депутатов Усть-Таркского района  от 29.11.2022г №____     
</t>
  </si>
  <si>
    <t xml:space="preserve">Приложене №10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</si>
</sst>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"/>
    <numFmt numFmtId="165" formatCode="0000000000"/>
    <numFmt numFmtId="166" formatCode="0.0"/>
    <numFmt numFmtId="167" formatCode="#,##0.0;[Red]\-#,##0.0;0.0"/>
    <numFmt numFmtId="168" formatCode="#,##0.0"/>
    <numFmt numFmtId="169" formatCode="_-* #,##0.00_р_._-;\-* #,##0.00_р_._-;_-* &quot;-&quot;??_р_._-;_-@_-"/>
    <numFmt numFmtId="170" formatCode="00;[Red]\-00;&quot;&quot;"/>
    <numFmt numFmtId="171" formatCode="000;[Red]\-000;&quot;&quot;"/>
    <numFmt numFmtId="172" formatCode="#,##0.0;[Red]\-#,##0.0"/>
    <numFmt numFmtId="173" formatCode="#,##0.00;[Red]\-#,##0.00"/>
    <numFmt numFmtId="174" formatCode="00.0.0000"/>
    <numFmt numFmtId="175" formatCode="#,##0.00;[Red]\-#,##0.00;0.00"/>
    <numFmt numFmtId="176" formatCode="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7" fillId="0" borderId="0"/>
    <xf numFmtId="0" fontId="1" fillId="3" borderId="17">
      <alignment horizontal="left" vertical="top" wrapText="1"/>
    </xf>
    <xf numFmtId="49" fontId="29" fillId="4" borderId="17">
      <alignment horizontal="left" vertical="top" wrapText="1"/>
    </xf>
    <xf numFmtId="0" fontId="30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" fillId="0" borderId="0"/>
    <xf numFmtId="0" fontId="32" fillId="0" borderId="0"/>
    <xf numFmtId="0" fontId="33" fillId="0" borderId="0"/>
    <xf numFmtId="0" fontId="1" fillId="0" borderId="17" applyNumberFormat="0">
      <alignment horizontal="right" vertical="top"/>
    </xf>
  </cellStyleXfs>
  <cellXfs count="402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indent="2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21" fillId="0" borderId="0" xfId="9" applyFont="1" applyBorder="1" applyAlignment="1">
      <alignment horizontal="center" vertical="center" wrapText="1"/>
    </xf>
    <xf numFmtId="0" fontId="20" fillId="0" borderId="0" xfId="9" applyFont="1"/>
    <xf numFmtId="0" fontId="16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0" fontId="16" fillId="0" borderId="17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right"/>
    </xf>
    <xf numFmtId="0" fontId="16" fillId="0" borderId="6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4" fontId="16" fillId="0" borderId="17" xfId="0" applyNumberFormat="1" applyFont="1" applyBorder="1" applyAlignment="1">
      <alignment wrapText="1"/>
    </xf>
    <xf numFmtId="0" fontId="16" fillId="0" borderId="33" xfId="0" applyFont="1" applyBorder="1" applyAlignment="1">
      <alignment wrapText="1"/>
    </xf>
    <xf numFmtId="4" fontId="16" fillId="0" borderId="37" xfId="0" applyNumberFormat="1" applyFont="1" applyBorder="1" applyAlignment="1">
      <alignment wrapText="1"/>
    </xf>
    <xf numFmtId="4" fontId="16" fillId="0" borderId="34" xfId="0" applyNumberFormat="1" applyFont="1" applyBorder="1" applyAlignment="1">
      <alignment wrapText="1"/>
    </xf>
    <xf numFmtId="0" fontId="14" fillId="0" borderId="0" xfId="9" applyFont="1"/>
    <xf numFmtId="0" fontId="7" fillId="0" borderId="0" xfId="9" applyFont="1" applyAlignment="1">
      <alignment horizontal="right"/>
    </xf>
    <xf numFmtId="0" fontId="5" fillId="0" borderId="0" xfId="9" applyFont="1"/>
    <xf numFmtId="0" fontId="26" fillId="0" borderId="0" xfId="9" applyFont="1" applyAlignment="1">
      <alignment horizontal="right"/>
    </xf>
    <xf numFmtId="0" fontId="0" fillId="0" borderId="0" xfId="0"/>
    <xf numFmtId="0" fontId="21" fillId="0" borderId="0" xfId="9" applyFont="1" applyBorder="1" applyAlignment="1">
      <alignment horizontal="right" vertical="center" wrapText="1"/>
    </xf>
    <xf numFmtId="0" fontId="24" fillId="0" borderId="19" xfId="9" applyFont="1" applyBorder="1" applyAlignment="1">
      <alignment horizontal="center" vertical="center"/>
    </xf>
    <xf numFmtId="0" fontId="24" fillId="0" borderId="23" xfId="9" applyFont="1" applyBorder="1" applyAlignment="1">
      <alignment horizontal="center" vertical="center"/>
    </xf>
    <xf numFmtId="0" fontId="13" fillId="0" borderId="19" xfId="9" applyFont="1" applyBorder="1"/>
    <xf numFmtId="0" fontId="16" fillId="0" borderId="33" xfId="9" applyFont="1" applyBorder="1"/>
    <xf numFmtId="0" fontId="16" fillId="0" borderId="6" xfId="9" applyFont="1" applyBorder="1"/>
    <xf numFmtId="0" fontId="16" fillId="0" borderId="21" xfId="9" applyFont="1" applyBorder="1"/>
    <xf numFmtId="0" fontId="15" fillId="0" borderId="19" xfId="9" applyFont="1" applyBorder="1" applyAlignment="1">
      <alignment horizontal="center" vertical="center"/>
    </xf>
    <xf numFmtId="0" fontId="15" fillId="0" borderId="24" xfId="9" applyFont="1" applyBorder="1" applyAlignment="1">
      <alignment horizontal="center" vertical="center"/>
    </xf>
    <xf numFmtId="0" fontId="15" fillId="0" borderId="9" xfId="9" applyFont="1" applyBorder="1" applyAlignment="1">
      <alignment horizontal="center" vertical="center"/>
    </xf>
    <xf numFmtId="0" fontId="15" fillId="0" borderId="10" xfId="9" applyFont="1" applyBorder="1" applyAlignment="1">
      <alignment horizontal="center" vertical="center"/>
    </xf>
    <xf numFmtId="0" fontId="15" fillId="0" borderId="11" xfId="9" applyFont="1" applyBorder="1" applyAlignment="1">
      <alignment horizontal="left"/>
    </xf>
    <xf numFmtId="0" fontId="15" fillId="0" borderId="19" xfId="9" applyFont="1" applyBorder="1"/>
    <xf numFmtId="0" fontId="14" fillId="0" borderId="3" xfId="0" applyFont="1" applyBorder="1" applyAlignment="1">
      <alignment vertical="center" wrapText="1"/>
    </xf>
    <xf numFmtId="0" fontId="16" fillId="0" borderId="26" xfId="5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14" fillId="0" borderId="3" xfId="9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1" fillId="0" borderId="0" xfId="9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0" fillId="0" borderId="0" xfId="0"/>
    <xf numFmtId="0" fontId="15" fillId="0" borderId="10" xfId="9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2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9" fillId="0" borderId="39" xfId="1" applyNumberFormat="1" applyFont="1" applyFill="1" applyBorder="1" applyAlignment="1" applyProtection="1">
      <alignment horizontal="right"/>
      <protection hidden="1"/>
    </xf>
    <xf numFmtId="166" fontId="15" fillId="0" borderId="19" xfId="9" applyNumberFormat="1" applyFont="1" applyBorder="1" applyAlignment="1">
      <alignment horizontal="right"/>
    </xf>
    <xf numFmtId="0" fontId="15" fillId="0" borderId="23" xfId="0" applyFont="1" applyBorder="1" applyAlignment="1">
      <alignment horizontal="center"/>
    </xf>
    <xf numFmtId="0" fontId="14" fillId="0" borderId="33" xfId="9" applyFont="1" applyBorder="1"/>
    <xf numFmtId="0" fontId="14" fillId="0" borderId="6" xfId="9" applyFont="1" applyBorder="1"/>
    <xf numFmtId="0" fontId="14" fillId="0" borderId="20" xfId="9" applyFont="1" applyBorder="1" applyAlignment="1">
      <alignment horizontal="center"/>
    </xf>
    <xf numFmtId="0" fontId="15" fillId="0" borderId="24" xfId="9" applyFont="1" applyBorder="1" applyAlignment="1">
      <alignment horizontal="center"/>
    </xf>
    <xf numFmtId="0" fontId="15" fillId="0" borderId="23" xfId="9" applyFont="1" applyBorder="1" applyAlignment="1">
      <alignment horizontal="center" vertical="center"/>
    </xf>
    <xf numFmtId="0" fontId="0" fillId="0" borderId="0" xfId="0"/>
    <xf numFmtId="168" fontId="16" fillId="0" borderId="4" xfId="5" applyNumberFormat="1" applyFont="1" applyBorder="1" applyAlignment="1">
      <alignment vertical="top"/>
    </xf>
    <xf numFmtId="168" fontId="16" fillId="0" borderId="17" xfId="5" applyNumberFormat="1" applyFont="1" applyBorder="1" applyAlignment="1">
      <alignment vertical="top"/>
    </xf>
    <xf numFmtId="168" fontId="16" fillId="0" borderId="26" xfId="5" applyNumberFormat="1" applyFont="1" applyBorder="1" applyAlignment="1">
      <alignment vertical="top"/>
    </xf>
    <xf numFmtId="0" fontId="16" fillId="0" borderId="19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3" fillId="0" borderId="10" xfId="7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4" fillId="0" borderId="27" xfId="9" applyFont="1" applyBorder="1" applyAlignment="1">
      <alignment horizontal="left"/>
    </xf>
    <xf numFmtId="166" fontId="14" fillId="0" borderId="35" xfId="9" applyNumberFormat="1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16" fillId="0" borderId="0" xfId="0" applyFont="1"/>
    <xf numFmtId="0" fontId="31" fillId="0" borderId="0" xfId="0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right" vertical="top" wrapText="1"/>
    </xf>
    <xf numFmtId="170" fontId="16" fillId="0" borderId="5" xfId="1" applyNumberFormat="1" applyFont="1" applyFill="1" applyBorder="1" applyAlignment="1" applyProtection="1">
      <alignment horizontal="center" vertical="center"/>
      <protection hidden="1"/>
    </xf>
    <xf numFmtId="170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right" vertical="center"/>
      <protection hidden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 wrapText="1"/>
    </xf>
    <xf numFmtId="0" fontId="5" fillId="0" borderId="4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167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2" applyNumberFormat="1" applyFont="1" applyFill="1" applyBorder="1" applyAlignment="1" applyProtection="1">
      <protection hidden="1"/>
    </xf>
    <xf numFmtId="0" fontId="6" fillId="0" borderId="40" xfId="2" applyNumberFormat="1" applyFont="1" applyFill="1" applyBorder="1" applyAlignment="1" applyProtection="1">
      <protection hidden="1"/>
    </xf>
    <xf numFmtId="0" fontId="8" fillId="0" borderId="40" xfId="2" applyBorder="1" applyProtection="1">
      <protection hidden="1"/>
    </xf>
    <xf numFmtId="0" fontId="0" fillId="0" borderId="40" xfId="0" applyBorder="1"/>
    <xf numFmtId="0" fontId="18" fillId="0" borderId="30" xfId="0" applyFont="1" applyBorder="1" applyAlignment="1">
      <alignment horizontal="right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170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22" xfId="1" applyNumberFormat="1" applyFont="1" applyFill="1" applyBorder="1" applyAlignment="1" applyProtection="1">
      <alignment horizontal="right" vertical="center"/>
      <protection hidden="1"/>
    </xf>
    <xf numFmtId="167" fontId="16" fillId="0" borderId="29" xfId="1" applyNumberFormat="1" applyFont="1" applyFill="1" applyBorder="1" applyAlignment="1" applyProtection="1">
      <alignment horizontal="right" vertical="center"/>
      <protection hidden="1"/>
    </xf>
    <xf numFmtId="170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22" xfId="1" applyNumberFormat="1" applyFont="1" applyFill="1" applyBorder="1" applyAlignment="1" applyProtection="1">
      <alignment horizontal="center" vertical="center"/>
      <protection hidden="1"/>
    </xf>
    <xf numFmtId="171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71" fontId="16" fillId="0" borderId="17" xfId="1" applyNumberFormat="1" applyFont="1" applyFill="1" applyBorder="1" applyAlignment="1" applyProtection="1">
      <alignment horizontal="center" vertical="center"/>
      <protection hidden="1"/>
    </xf>
    <xf numFmtId="164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center" vertical="center"/>
      <protection hidden="1"/>
    </xf>
    <xf numFmtId="171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34" xfId="1" applyNumberFormat="1" applyFont="1" applyFill="1" applyBorder="1" applyAlignment="1" applyProtection="1">
      <protection hidden="1"/>
    </xf>
    <xf numFmtId="167" fontId="16" fillId="0" borderId="17" xfId="1" applyNumberFormat="1" applyFont="1" applyFill="1" applyBorder="1" applyAlignment="1" applyProtection="1">
      <protection hidden="1"/>
    </xf>
    <xf numFmtId="168" fontId="13" fillId="0" borderId="23" xfId="9" applyNumberFormat="1" applyFont="1" applyBorder="1" applyAlignment="1"/>
    <xf numFmtId="168" fontId="13" fillId="0" borderId="24" xfId="9" applyNumberFormat="1" applyFont="1" applyBorder="1" applyAlignment="1"/>
    <xf numFmtId="0" fontId="22" fillId="0" borderId="27" xfId="0" applyFont="1" applyBorder="1" applyAlignment="1">
      <alignment horizontal="left" vertical="center" wrapText="1"/>
    </xf>
    <xf numFmtId="9" fontId="22" fillId="0" borderId="20" xfId="0" applyNumberFormat="1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justify" vertical="top" wrapText="1"/>
    </xf>
    <xf numFmtId="49" fontId="22" fillId="0" borderId="4" xfId="0" applyNumberFormat="1" applyFont="1" applyBorder="1" applyAlignment="1">
      <alignment horizontal="center" wrapText="1"/>
    </xf>
    <xf numFmtId="0" fontId="22" fillId="0" borderId="3" xfId="0" applyFont="1" applyBorder="1" applyAlignment="1">
      <alignment wrapText="1"/>
    </xf>
    <xf numFmtId="49" fontId="22" fillId="0" borderId="2" xfId="0" applyNumberFormat="1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10" xfId="13" applyNumberFormat="1" applyFont="1" applyFill="1" applyBorder="1" applyAlignment="1" applyProtection="1">
      <alignment horizontal="right" vertical="center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top" wrapText="1"/>
    </xf>
    <xf numFmtId="0" fontId="16" fillId="0" borderId="36" xfId="1" applyNumberFormat="1" applyFont="1" applyFill="1" applyBorder="1" applyAlignment="1" applyProtection="1">
      <alignment horizontal="center" vertical="center"/>
      <protection hidden="1"/>
    </xf>
    <xf numFmtId="0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4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170" fontId="16" fillId="0" borderId="5" xfId="18" applyNumberFormat="1" applyFont="1" applyFill="1" applyBorder="1" applyAlignment="1" applyProtection="1">
      <alignment horizontal="center" vertical="center"/>
      <protection hidden="1"/>
    </xf>
    <xf numFmtId="170" fontId="16" fillId="0" borderId="17" xfId="18" applyNumberFormat="1" applyFont="1" applyFill="1" applyBorder="1" applyAlignment="1" applyProtection="1">
      <alignment horizontal="center" vertical="center"/>
      <protection hidden="1"/>
    </xf>
    <xf numFmtId="0" fontId="16" fillId="0" borderId="5" xfId="18" applyNumberFormat="1" applyFont="1" applyFill="1" applyBorder="1" applyAlignment="1" applyProtection="1">
      <alignment horizontal="center" vertical="center"/>
      <protection hidden="1"/>
    </xf>
    <xf numFmtId="0" fontId="16" fillId="0" borderId="17" xfId="18" applyNumberFormat="1" applyFont="1" applyFill="1" applyBorder="1" applyAlignment="1" applyProtection="1">
      <alignment horizontal="center" vertical="center"/>
      <protection hidden="1"/>
    </xf>
    <xf numFmtId="167" fontId="16" fillId="0" borderId="17" xfId="18" applyNumberFormat="1" applyFont="1" applyFill="1" applyBorder="1" applyAlignment="1" applyProtection="1">
      <alignment horizontal="right" vertical="center"/>
      <protection hidden="1"/>
    </xf>
    <xf numFmtId="167" fontId="16" fillId="0" borderId="5" xfId="18" applyNumberFormat="1" applyFont="1" applyFill="1" applyBorder="1" applyAlignment="1" applyProtection="1">
      <alignment horizontal="right" vertical="center" wrapText="1"/>
      <protection hidden="1"/>
    </xf>
    <xf numFmtId="170" fontId="13" fillId="0" borderId="5" xfId="1" applyNumberFormat="1" applyFont="1" applyFill="1" applyBorder="1" applyAlignment="1" applyProtection="1">
      <alignment horizontal="center" vertical="center"/>
      <protection hidden="1"/>
    </xf>
    <xf numFmtId="167" fontId="13" fillId="0" borderId="17" xfId="1" applyNumberFormat="1" applyFont="1" applyFill="1" applyBorder="1" applyAlignment="1" applyProtection="1">
      <alignment horizontal="right" vertical="center"/>
      <protection hidden="1"/>
    </xf>
    <xf numFmtId="167" fontId="13" fillId="0" borderId="5" xfId="1" applyNumberFormat="1" applyFont="1" applyFill="1" applyBorder="1" applyAlignment="1" applyProtection="1">
      <alignment horizontal="right" vertical="center"/>
      <protection hidden="1"/>
    </xf>
    <xf numFmtId="167" fontId="16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4" xfId="1" applyNumberFormat="1" applyFont="1" applyFill="1" applyBorder="1" applyAlignment="1" applyProtection="1">
      <alignment horizontal="right" vertical="center"/>
      <protection hidden="1"/>
    </xf>
    <xf numFmtId="173" fontId="13" fillId="0" borderId="19" xfId="1" applyNumberFormat="1" applyFont="1" applyFill="1" applyBorder="1" applyAlignment="1" applyProtection="1">
      <protection hidden="1"/>
    </xf>
    <xf numFmtId="173" fontId="13" fillId="0" borderId="23" xfId="1" applyNumberFormat="1" applyFont="1" applyFill="1" applyBorder="1" applyAlignment="1" applyProtection="1">
      <protection hidden="1"/>
    </xf>
    <xf numFmtId="172" fontId="13" fillId="0" borderId="23" xfId="1" applyNumberFormat="1" applyFont="1" applyFill="1" applyBorder="1" applyAlignment="1" applyProtection="1">
      <protection hidden="1"/>
    </xf>
    <xf numFmtId="172" fontId="13" fillId="0" borderId="24" xfId="1" applyNumberFormat="1" applyFont="1" applyFill="1" applyBorder="1" applyAlignment="1" applyProtection="1">
      <alignment horizontal="right" vertical="center"/>
      <protection hidden="1"/>
    </xf>
    <xf numFmtId="0" fontId="35" fillId="0" borderId="0" xfId="0" applyFont="1"/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6" xfId="1" applyNumberFormat="1" applyFont="1" applyFill="1" applyBorder="1" applyAlignment="1" applyProtection="1">
      <alignment horizontal="center" wrapText="1"/>
      <protection hidden="1"/>
    </xf>
    <xf numFmtId="1" fontId="13" fillId="0" borderId="16" xfId="1" applyNumberFormat="1" applyFont="1" applyFill="1" applyBorder="1" applyAlignment="1" applyProtection="1">
      <alignment horizontal="center"/>
      <protection hidden="1"/>
    </xf>
    <xf numFmtId="1" fontId="13" fillId="0" borderId="41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right" vertical="center"/>
    </xf>
    <xf numFmtId="170" fontId="13" fillId="0" borderId="5" xfId="18" applyNumberFormat="1" applyFont="1" applyFill="1" applyBorder="1" applyAlignment="1" applyProtection="1">
      <alignment horizontal="center" vertical="center"/>
      <protection hidden="1"/>
    </xf>
    <xf numFmtId="170" fontId="13" fillId="0" borderId="17" xfId="18" applyNumberFormat="1" applyFont="1" applyFill="1" applyBorder="1" applyAlignment="1" applyProtection="1">
      <alignment horizontal="center" vertical="center"/>
      <protection hidden="1"/>
    </xf>
    <xf numFmtId="0" fontId="13" fillId="0" borderId="5" xfId="18" applyNumberFormat="1" applyFont="1" applyFill="1" applyBorder="1" applyAlignment="1" applyProtection="1">
      <alignment horizontal="center" vertical="center"/>
      <protection hidden="1"/>
    </xf>
    <xf numFmtId="0" fontId="13" fillId="0" borderId="17" xfId="18" applyNumberFormat="1" applyFont="1" applyFill="1" applyBorder="1" applyAlignment="1" applyProtection="1">
      <alignment horizontal="center" vertical="center"/>
      <protection hidden="1"/>
    </xf>
    <xf numFmtId="167" fontId="13" fillId="0" borderId="17" xfId="18" applyNumberFormat="1" applyFont="1" applyFill="1" applyBorder="1" applyAlignment="1" applyProtection="1">
      <alignment horizontal="right" vertical="center"/>
      <protection hidden="1"/>
    </xf>
    <xf numFmtId="167" fontId="13" fillId="0" borderId="5" xfId="18" applyNumberFormat="1" applyFont="1" applyFill="1" applyBorder="1" applyAlignment="1" applyProtection="1">
      <alignment horizontal="right" vertical="center" wrapText="1"/>
      <protection hidden="1"/>
    </xf>
    <xf numFmtId="0" fontId="13" fillId="0" borderId="42" xfId="18" applyNumberFormat="1" applyFont="1" applyFill="1" applyBorder="1" applyAlignment="1" applyProtection="1">
      <alignment horizontal="left" vertical="center" wrapText="1"/>
      <protection hidden="1"/>
    </xf>
    <xf numFmtId="167" fontId="13" fillId="0" borderId="4" xfId="18" applyNumberFormat="1" applyFont="1" applyFill="1" applyBorder="1" applyAlignment="1" applyProtection="1">
      <alignment horizontal="right" vertical="center"/>
      <protection hidden="1"/>
    </xf>
    <xf numFmtId="0" fontId="16" fillId="0" borderId="42" xfId="18" applyNumberFormat="1" applyFont="1" applyFill="1" applyBorder="1" applyAlignment="1" applyProtection="1">
      <alignment horizontal="left" vertical="center" wrapText="1"/>
      <protection hidden="1"/>
    </xf>
    <xf numFmtId="167" fontId="16" fillId="0" borderId="4" xfId="18" applyNumberFormat="1" applyFont="1" applyFill="1" applyBorder="1" applyAlignment="1" applyProtection="1">
      <alignment horizontal="right" vertical="center"/>
      <protection hidden="1"/>
    </xf>
    <xf numFmtId="0" fontId="13" fillId="0" borderId="48" xfId="18" applyNumberFormat="1" applyFont="1" applyFill="1" applyBorder="1" applyAlignment="1" applyProtection="1">
      <alignment horizontal="left" vertical="center"/>
      <protection hidden="1"/>
    </xf>
    <xf numFmtId="0" fontId="13" fillId="0" borderId="49" xfId="18" applyNumberFormat="1" applyFont="1" applyFill="1" applyBorder="1" applyAlignment="1" applyProtection="1">
      <alignment horizontal="left" vertical="center"/>
      <protection hidden="1"/>
    </xf>
    <xf numFmtId="0" fontId="13" fillId="0" borderId="50" xfId="18" applyNumberFormat="1" applyFont="1" applyFill="1" applyBorder="1" applyAlignment="1" applyProtection="1">
      <alignment horizontal="left" vertical="center"/>
      <protection hidden="1"/>
    </xf>
    <xf numFmtId="167" fontId="13" fillId="0" borderId="26" xfId="18" applyNumberFormat="1" applyFont="1" applyFill="1" applyBorder="1" applyAlignment="1" applyProtection="1">
      <alignment horizontal="right" vertical="center"/>
      <protection hidden="1"/>
    </xf>
    <xf numFmtId="167" fontId="13" fillId="0" borderId="2" xfId="18" applyNumberFormat="1" applyFont="1" applyFill="1" applyBorder="1" applyAlignment="1" applyProtection="1">
      <alignment horizontal="right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0" fontId="13" fillId="0" borderId="43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4" xfId="1" applyNumberFormat="1" applyFont="1" applyFill="1" applyBorder="1" applyAlignment="1" applyProtection="1">
      <alignment horizontal="center" vertical="center"/>
      <protection hidden="1"/>
    </xf>
    <xf numFmtId="170" fontId="13" fillId="0" borderId="44" xfId="1" applyNumberFormat="1" applyFont="1" applyFill="1" applyBorder="1" applyAlignment="1" applyProtection="1">
      <alignment horizontal="center" vertical="center"/>
      <protection hidden="1"/>
    </xf>
    <xf numFmtId="167" fontId="13" fillId="0" borderId="25" xfId="1" applyNumberFormat="1" applyFont="1" applyFill="1" applyBorder="1" applyAlignment="1" applyProtection="1">
      <alignment horizontal="right" vertical="center"/>
      <protection hidden="1"/>
    </xf>
    <xf numFmtId="167" fontId="13" fillId="0" borderId="44" xfId="1" applyNumberFormat="1" applyFont="1" applyFill="1" applyBorder="1" applyAlignment="1" applyProtection="1">
      <alignment horizontal="right" vertical="center"/>
      <protection hidden="1"/>
    </xf>
    <xf numFmtId="167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8" xfId="1" applyNumberFormat="1" applyFont="1" applyFill="1" applyBorder="1" applyAlignment="1" applyProtection="1">
      <alignment horizontal="left" vertical="center"/>
      <protection hidden="1"/>
    </xf>
    <xf numFmtId="0" fontId="13" fillId="0" borderId="50" xfId="1" applyNumberFormat="1" applyFont="1" applyFill="1" applyBorder="1" applyAlignment="1" applyProtection="1">
      <alignment horizontal="left" vertical="center"/>
      <protection hidden="1"/>
    </xf>
    <xf numFmtId="0" fontId="13" fillId="0" borderId="26" xfId="1" applyNumberFormat="1" applyFont="1" applyFill="1" applyBorder="1" applyAlignment="1" applyProtection="1">
      <alignment horizontal="left" vertical="center"/>
      <protection hidden="1"/>
    </xf>
    <xf numFmtId="0" fontId="13" fillId="0" borderId="51" xfId="1" applyNumberFormat="1" applyFont="1" applyFill="1" applyBorder="1" applyAlignment="1" applyProtection="1">
      <alignment horizontal="left" vertical="center"/>
      <protection hidden="1"/>
    </xf>
    <xf numFmtId="167" fontId="13" fillId="0" borderId="26" xfId="1" applyNumberFormat="1" applyFont="1" applyFill="1" applyBorder="1" applyAlignment="1" applyProtection="1">
      <alignment horizontal="right" vertical="center"/>
      <protection hidden="1"/>
    </xf>
    <xf numFmtId="167" fontId="13" fillId="0" borderId="2" xfId="1" applyNumberFormat="1" applyFont="1" applyFill="1" applyBorder="1" applyAlignment="1" applyProtection="1">
      <alignment horizontal="right" vertical="center"/>
      <protection hidden="1"/>
    </xf>
    <xf numFmtId="164" fontId="13" fillId="0" borderId="22" xfId="1" applyNumberFormat="1" applyFont="1" applyFill="1" applyBorder="1" applyAlignment="1" applyProtection="1">
      <alignment horizontal="center" vertical="center"/>
      <protection hidden="1"/>
    </xf>
    <xf numFmtId="170" fontId="13" fillId="0" borderId="22" xfId="1" applyNumberFormat="1" applyFont="1" applyFill="1" applyBorder="1" applyAlignment="1" applyProtection="1">
      <alignment horizontal="center" vertical="center"/>
      <protection hidden="1"/>
    </xf>
    <xf numFmtId="170" fontId="13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171" fontId="13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12" xfId="1" applyNumberFormat="1" applyFont="1" applyFill="1" applyBorder="1" applyAlignment="1" applyProtection="1">
      <alignment horizontal="right" vertical="center"/>
      <protection hidden="1"/>
    </xf>
    <xf numFmtId="167" fontId="13" fillId="0" borderId="22" xfId="1" applyNumberFormat="1" applyFont="1" applyFill="1" applyBorder="1" applyAlignment="1" applyProtection="1">
      <alignment horizontal="right" vertical="center"/>
      <protection hidden="1"/>
    </xf>
    <xf numFmtId="0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16" fillId="0" borderId="17" xfId="1" applyNumberFormat="1" applyFont="1" applyFill="1" applyBorder="1" applyAlignment="1" applyProtection="1">
      <alignment horizontal="right" vertical="center"/>
      <protection hidden="1"/>
    </xf>
    <xf numFmtId="164" fontId="13" fillId="0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15" xfId="1" applyNumberFormat="1" applyFont="1" applyFill="1" applyBorder="1" applyAlignment="1" applyProtection="1">
      <alignment horizontal="center" vertical="center"/>
      <protection hidden="1"/>
    </xf>
    <xf numFmtId="171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35" xfId="1" applyNumberFormat="1" applyFont="1" applyFill="1" applyBorder="1" applyAlignment="1" applyProtection="1">
      <alignment horizontal="right" vertical="center"/>
      <protection hidden="1"/>
    </xf>
    <xf numFmtId="167" fontId="13" fillId="0" borderId="15" xfId="1" applyNumberFormat="1" applyFont="1" applyFill="1" applyBorder="1" applyAlignment="1" applyProtection="1">
      <alignment horizontal="right" vertical="center"/>
      <protection hidden="1"/>
    </xf>
    <xf numFmtId="0" fontId="16" fillId="0" borderId="35" xfId="1" applyNumberFormat="1" applyFont="1" applyFill="1" applyBorder="1" applyAlignment="1" applyProtection="1">
      <alignment horizontal="right" vertical="center"/>
      <protection hidden="1"/>
    </xf>
    <xf numFmtId="167" fontId="16" fillId="0" borderId="15" xfId="1" applyNumberFormat="1" applyFont="1" applyFill="1" applyBorder="1" applyAlignment="1" applyProtection="1">
      <alignment horizontal="right" vertical="center"/>
      <protection hidden="1"/>
    </xf>
    <xf numFmtId="0" fontId="13" fillId="0" borderId="52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29" xfId="1" applyNumberFormat="1" applyFont="1" applyFill="1" applyBorder="1" applyAlignment="1" applyProtection="1">
      <alignment horizontal="right" vertical="center"/>
      <protection hidden="1"/>
    </xf>
    <xf numFmtId="0" fontId="16" fillId="0" borderId="5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53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53" xfId="1" applyNumberFormat="1" applyFont="1" applyFill="1" applyBorder="1" applyAlignment="1" applyProtection="1">
      <alignment horizontal="left" vertical="center" wrapText="1"/>
      <protection hidden="1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38" xfId="1" applyNumberFormat="1" applyFont="1" applyFill="1" applyBorder="1" applyAlignment="1" applyProtection="1">
      <alignment horizontal="left" vertical="center"/>
      <protection hidden="1"/>
    </xf>
    <xf numFmtId="0" fontId="13" fillId="0" borderId="23" xfId="1" applyNumberFormat="1" applyFont="1" applyFill="1" applyBorder="1" applyAlignment="1" applyProtection="1">
      <alignment horizontal="left" vertical="center"/>
      <protection hidden="1"/>
    </xf>
    <xf numFmtId="167" fontId="13" fillId="0" borderId="23" xfId="1" applyNumberFormat="1" applyFont="1" applyFill="1" applyBorder="1" applyAlignment="1" applyProtection="1">
      <alignment horizontal="right" vertical="center"/>
      <protection hidden="1"/>
    </xf>
    <xf numFmtId="167" fontId="13" fillId="0" borderId="24" xfId="1" applyNumberFormat="1" applyFont="1" applyFill="1" applyBorder="1" applyAlignment="1" applyProtection="1">
      <alignment horizontal="right" vertical="center"/>
      <protection hidden="1"/>
    </xf>
    <xf numFmtId="49" fontId="16" fillId="0" borderId="19" xfId="4" applyNumberFormat="1" applyFont="1" applyFill="1" applyBorder="1" applyAlignment="1">
      <alignment wrapText="1" shrinkToFit="1"/>
    </xf>
    <xf numFmtId="166" fontId="14" fillId="0" borderId="23" xfId="0" applyNumberFormat="1" applyFont="1" applyBorder="1"/>
    <xf numFmtId="0" fontId="0" fillId="0" borderId="54" xfId="0" applyBorder="1"/>
    <xf numFmtId="0" fontId="0" fillId="0" borderId="19" xfId="0" applyBorder="1"/>
    <xf numFmtId="0" fontId="16" fillId="0" borderId="23" xfId="1" applyNumberFormat="1" applyFont="1" applyFill="1" applyBorder="1" applyAlignment="1" applyProtection="1">
      <alignment horizontal="right" vertical="center"/>
      <protection hidden="1"/>
    </xf>
    <xf numFmtId="167" fontId="16" fillId="0" borderId="54" xfId="1" applyNumberFormat="1" applyFont="1" applyFill="1" applyBorder="1" applyAlignment="1" applyProtection="1">
      <alignment horizontal="right" vertical="center"/>
      <protection hidden="1"/>
    </xf>
    <xf numFmtId="167" fontId="16" fillId="0" borderId="24" xfId="1" applyNumberFormat="1" applyFont="1" applyFill="1" applyBorder="1" applyAlignment="1" applyProtection="1">
      <alignment horizontal="right" vertical="center"/>
      <protection hidden="1"/>
    </xf>
    <xf numFmtId="0" fontId="36" fillId="0" borderId="34" xfId="0" applyFont="1" applyBorder="1"/>
    <xf numFmtId="0" fontId="36" fillId="0" borderId="17" xfId="0" applyFont="1" applyBorder="1"/>
    <xf numFmtId="0" fontId="36" fillId="0" borderId="12" xfId="0" applyFont="1" applyBorder="1"/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29" xfId="0" applyFont="1" applyBorder="1"/>
    <xf numFmtId="174" fontId="13" fillId="0" borderId="22" xfId="1" applyNumberFormat="1" applyFont="1" applyFill="1" applyBorder="1" applyAlignment="1" applyProtection="1">
      <alignment horizontal="center" vertical="center"/>
      <protection hidden="1"/>
    </xf>
    <xf numFmtId="167" fontId="13" fillId="0" borderId="22" xfId="1" applyNumberFormat="1" applyFont="1" applyFill="1" applyBorder="1" applyAlignment="1" applyProtection="1">
      <alignment horizontal="center" vertical="center"/>
      <protection hidden="1"/>
    </xf>
    <xf numFmtId="174" fontId="34" fillId="0" borderId="15" xfId="1" applyNumberFormat="1" applyFont="1" applyFill="1" applyBorder="1" applyAlignment="1" applyProtection="1">
      <alignment horizontal="center" vertical="center"/>
      <protection hidden="1"/>
    </xf>
    <xf numFmtId="167" fontId="34" fillId="0" borderId="15" xfId="1" applyNumberFormat="1" applyFont="1" applyFill="1" applyBorder="1" applyAlignment="1" applyProtection="1">
      <alignment horizontal="center" vertical="center"/>
      <protection hidden="1"/>
    </xf>
    <xf numFmtId="167" fontId="34" fillId="0" borderId="15" xfId="1" applyNumberFormat="1" applyFont="1" applyFill="1" applyBorder="1" applyAlignment="1" applyProtection="1">
      <alignment horizontal="right" vertical="center"/>
      <protection hidden="1"/>
    </xf>
    <xf numFmtId="174" fontId="16" fillId="0" borderId="15" xfId="1" applyNumberFormat="1" applyFont="1" applyFill="1" applyBorder="1" applyAlignment="1" applyProtection="1">
      <alignment horizontal="center" vertical="center"/>
      <protection hidden="1"/>
    </xf>
    <xf numFmtId="174" fontId="16" fillId="0" borderId="47" xfId="1" applyNumberFormat="1" applyFont="1" applyFill="1" applyBorder="1" applyAlignment="1" applyProtection="1">
      <alignment horizontal="center" vertical="center"/>
      <protection hidden="1"/>
    </xf>
    <xf numFmtId="167" fontId="16" fillId="0" borderId="47" xfId="1" applyNumberFormat="1" applyFont="1" applyFill="1" applyBorder="1" applyAlignment="1" applyProtection="1">
      <alignment horizontal="center" vertical="center"/>
      <protection hidden="1"/>
    </xf>
    <xf numFmtId="167" fontId="16" fillId="0" borderId="47" xfId="1" applyNumberFormat="1" applyFont="1" applyFill="1" applyBorder="1" applyAlignment="1" applyProtection="1">
      <alignment horizontal="right" vertical="center"/>
      <protection hidden="1"/>
    </xf>
    <xf numFmtId="174" fontId="13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15" xfId="1" applyNumberFormat="1" applyFont="1" applyFill="1" applyBorder="1" applyAlignment="1" applyProtection="1">
      <alignment horizontal="center" vertical="center"/>
      <protection hidden="1"/>
    </xf>
    <xf numFmtId="0" fontId="13" fillId="0" borderId="52" xfId="1" applyNumberFormat="1" applyFont="1" applyFill="1" applyBorder="1" applyAlignment="1" applyProtection="1">
      <alignment horizontal="left" vertical="top" wrapText="1"/>
      <protection hidden="1"/>
    </xf>
    <xf numFmtId="0" fontId="34" fillId="0" borderId="53" xfId="1" applyNumberFormat="1" applyFont="1" applyFill="1" applyBorder="1" applyAlignment="1" applyProtection="1">
      <alignment horizontal="left" vertical="top" wrapText="1"/>
      <protection hidden="1"/>
    </xf>
    <xf numFmtId="167" fontId="34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53" xfId="1" applyNumberFormat="1" applyFont="1" applyFill="1" applyBorder="1" applyAlignment="1" applyProtection="1">
      <alignment horizontal="left" vertical="top" wrapText="1"/>
      <protection hidden="1"/>
    </xf>
    <xf numFmtId="0" fontId="16" fillId="0" borderId="55" xfId="1" applyNumberFormat="1" applyFont="1" applyFill="1" applyBorder="1" applyAlignment="1" applyProtection="1">
      <alignment horizontal="left" vertical="top" wrapText="1"/>
      <protection hidden="1"/>
    </xf>
    <xf numFmtId="167" fontId="16" fillId="0" borderId="20" xfId="1" applyNumberFormat="1" applyFont="1" applyFill="1" applyBorder="1" applyAlignment="1" applyProtection="1">
      <alignment horizontal="right" vertical="center"/>
      <protection hidden="1"/>
    </xf>
    <xf numFmtId="0" fontId="13" fillId="0" borderId="53" xfId="1" applyNumberFormat="1" applyFont="1" applyFill="1" applyBorder="1" applyAlignment="1" applyProtection="1">
      <alignment horizontal="left" vertical="top" wrapText="1"/>
      <protection hidden="1"/>
    </xf>
    <xf numFmtId="172" fontId="13" fillId="0" borderId="38" xfId="1" applyNumberFormat="1" applyFont="1" applyFill="1" applyBorder="1" applyAlignment="1" applyProtection="1">
      <alignment horizontal="right" vertical="center"/>
      <protection hidden="1"/>
    </xf>
    <xf numFmtId="164" fontId="6" fillId="0" borderId="25" xfId="1" applyNumberFormat="1" applyFont="1" applyFill="1" applyBorder="1" applyAlignment="1" applyProtection="1">
      <alignment horizontal="center"/>
      <protection hidden="1"/>
    </xf>
    <xf numFmtId="175" fontId="6" fillId="0" borderId="4" xfId="1" applyNumberFormat="1" applyFont="1" applyFill="1" applyBorder="1" applyAlignment="1" applyProtection="1">
      <alignment horizontal="right"/>
      <protection hidden="1"/>
    </xf>
    <xf numFmtId="175" fontId="6" fillId="0" borderId="5" xfId="1" applyNumberFormat="1" applyFont="1" applyFill="1" applyBorder="1" applyAlignment="1" applyProtection="1">
      <alignment horizontal="right"/>
      <protection hidden="1"/>
    </xf>
    <xf numFmtId="165" fontId="6" fillId="0" borderId="5" xfId="1" applyNumberFormat="1" applyFont="1" applyFill="1" applyBorder="1" applyAlignment="1" applyProtection="1">
      <alignment horizontal="center" wrapText="1"/>
      <protection hidden="1"/>
    </xf>
    <xf numFmtId="164" fontId="6" fillId="0" borderId="5" xfId="1" applyNumberFormat="1" applyFont="1" applyFill="1" applyBorder="1" applyAlignment="1" applyProtection="1">
      <alignment horizontal="center" wrapText="1"/>
      <protection hidden="1"/>
    </xf>
    <xf numFmtId="0" fontId="6" fillId="0" borderId="42" xfId="1" applyNumberFormat="1" applyFont="1" applyFill="1" applyBorder="1" applyAlignment="1" applyProtection="1">
      <alignment wrapText="1"/>
      <protection hidden="1"/>
    </xf>
    <xf numFmtId="175" fontId="6" fillId="0" borderId="7" xfId="1" applyNumberFormat="1" applyFont="1" applyFill="1" applyBorder="1" applyAlignment="1" applyProtection="1">
      <alignment horizontal="right"/>
      <protection hidden="1"/>
    </xf>
    <xf numFmtId="175" fontId="6" fillId="0" borderId="44" xfId="1" applyNumberFormat="1" applyFont="1" applyFill="1" applyBorder="1" applyAlignment="1" applyProtection="1">
      <alignment horizontal="right"/>
      <protection hidden="1"/>
    </xf>
    <xf numFmtId="165" fontId="6" fillId="0" borderId="44" xfId="1" applyNumberFormat="1" applyFont="1" applyFill="1" applyBorder="1" applyAlignment="1" applyProtection="1">
      <alignment horizontal="center" wrapText="1"/>
      <protection hidden="1"/>
    </xf>
    <xf numFmtId="164" fontId="6" fillId="0" borderId="44" xfId="1" applyNumberFormat="1" applyFont="1" applyFill="1" applyBorder="1" applyAlignment="1" applyProtection="1">
      <alignment horizontal="center" wrapText="1"/>
      <protection hidden="1"/>
    </xf>
    <xf numFmtId="0" fontId="6" fillId="0" borderId="43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horizontal="center"/>
      <protection hidden="1"/>
    </xf>
    <xf numFmtId="176" fontId="6" fillId="0" borderId="17" xfId="1" applyNumberFormat="1" applyFont="1" applyFill="1" applyBorder="1" applyAlignment="1" applyProtection="1">
      <alignment horizontal="center" wrapText="1"/>
      <protection hidden="1"/>
    </xf>
    <xf numFmtId="176" fontId="6" fillId="0" borderId="5" xfId="1" applyNumberFormat="1" applyFont="1" applyFill="1" applyBorder="1" applyAlignment="1" applyProtection="1">
      <alignment horizontal="center" wrapText="1"/>
      <protection hidden="1"/>
    </xf>
    <xf numFmtId="0" fontId="3" fillId="0" borderId="42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 wrapText="1"/>
      <protection hidden="1"/>
    </xf>
    <xf numFmtId="176" fontId="3" fillId="0" borderId="17" xfId="1" applyNumberFormat="1" applyFont="1" applyFill="1" applyBorder="1" applyAlignment="1" applyProtection="1">
      <alignment horizontal="center" wrapText="1"/>
      <protection hidden="1"/>
    </xf>
    <xf numFmtId="176" fontId="3" fillId="0" borderId="17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 wrapText="1"/>
      <protection hidden="1"/>
    </xf>
    <xf numFmtId="164" fontId="3" fillId="0" borderId="17" xfId="1" applyNumberFormat="1" applyFont="1" applyFill="1" applyBorder="1" applyAlignment="1" applyProtection="1">
      <alignment horizontal="center"/>
      <protection hidden="1"/>
    </xf>
    <xf numFmtId="175" fontId="3" fillId="0" borderId="5" xfId="1" applyNumberFormat="1" applyFont="1" applyFill="1" applyBorder="1" applyAlignment="1" applyProtection="1">
      <alignment horizontal="right"/>
      <protection hidden="1"/>
    </xf>
    <xf numFmtId="175" fontId="3" fillId="0" borderId="4" xfId="1" applyNumberFormat="1" applyFont="1" applyFill="1" applyBorder="1" applyAlignment="1" applyProtection="1">
      <alignment horizontal="right"/>
      <protection hidden="1"/>
    </xf>
    <xf numFmtId="176" fontId="3" fillId="0" borderId="26" xfId="1" applyNumberFormat="1" applyFont="1" applyFill="1" applyBorder="1" applyAlignment="1" applyProtection="1">
      <alignment horizontal="center" wrapText="1"/>
      <protection hidden="1"/>
    </xf>
    <xf numFmtId="176" fontId="3" fillId="0" borderId="26" xfId="1" applyNumberFormat="1" applyFont="1" applyFill="1" applyBorder="1" applyAlignment="1" applyProtection="1">
      <alignment horizontal="center"/>
      <protection hidden="1"/>
    </xf>
    <xf numFmtId="164" fontId="3" fillId="0" borderId="26" xfId="1" applyNumberFormat="1" applyFont="1" applyFill="1" applyBorder="1" applyAlignment="1" applyProtection="1">
      <alignment horizontal="center"/>
      <protection hidden="1"/>
    </xf>
    <xf numFmtId="176" fontId="6" fillId="0" borderId="25" xfId="1" applyNumberFormat="1" applyFont="1" applyFill="1" applyBorder="1" applyAlignment="1" applyProtection="1">
      <alignment horizontal="center" wrapText="1"/>
      <protection hidden="1"/>
    </xf>
    <xf numFmtId="176" fontId="6" fillId="0" borderId="44" xfId="1" applyNumberFormat="1" applyFont="1" applyFill="1" applyBorder="1" applyAlignment="1" applyProtection="1">
      <alignment horizontal="center" wrapText="1"/>
      <protection hidden="1"/>
    </xf>
    <xf numFmtId="0" fontId="3" fillId="0" borderId="48" xfId="1" applyNumberFormat="1" applyFont="1" applyFill="1" applyBorder="1" applyAlignment="1" applyProtection="1">
      <alignment wrapText="1"/>
      <protection hidden="1"/>
    </xf>
    <xf numFmtId="164" fontId="3" fillId="0" borderId="51" xfId="1" applyNumberFormat="1" applyFont="1" applyFill="1" applyBorder="1" applyAlignment="1" applyProtection="1">
      <alignment horizontal="center" wrapText="1"/>
      <protection hidden="1"/>
    </xf>
    <xf numFmtId="165" fontId="3" fillId="0" borderId="51" xfId="1" applyNumberFormat="1" applyFont="1" applyFill="1" applyBorder="1" applyAlignment="1" applyProtection="1">
      <alignment horizontal="center" wrapText="1"/>
      <protection hidden="1"/>
    </xf>
    <xf numFmtId="175" fontId="3" fillId="0" borderId="51" xfId="1" applyNumberFormat="1" applyFont="1" applyFill="1" applyBorder="1" applyAlignment="1" applyProtection="1">
      <alignment horizontal="right"/>
      <protection hidden="1"/>
    </xf>
    <xf numFmtId="175" fontId="3" fillId="0" borderId="2" xfId="1" applyNumberFormat="1" applyFont="1" applyFill="1" applyBorder="1" applyAlignment="1" applyProtection="1">
      <alignment horizontal="right"/>
      <protection hidden="1"/>
    </xf>
    <xf numFmtId="1" fontId="13" fillId="0" borderId="10" xfId="1" applyNumberFormat="1" applyFont="1" applyFill="1" applyBorder="1" applyAlignment="1" applyProtection="1">
      <alignment horizontal="center"/>
      <protection hidden="1"/>
    </xf>
    <xf numFmtId="0" fontId="37" fillId="0" borderId="6" xfId="0" applyFont="1" applyBorder="1" applyAlignment="1">
      <alignment vertical="center" wrapText="1"/>
    </xf>
    <xf numFmtId="0" fontId="37" fillId="0" borderId="6" xfId="0" applyFont="1" applyBorder="1" applyAlignment="1">
      <alignment wrapText="1"/>
    </xf>
    <xf numFmtId="0" fontId="13" fillId="0" borderId="8" xfId="5" applyFont="1" applyBorder="1" applyAlignment="1">
      <alignment horizontal="left" vertical="top" wrapText="1"/>
    </xf>
    <xf numFmtId="0" fontId="16" fillId="0" borderId="25" xfId="5" applyFont="1" applyBorder="1" applyAlignment="1">
      <alignment horizontal="center" vertical="top" wrapText="1"/>
    </xf>
    <xf numFmtId="168" fontId="16" fillId="0" borderId="25" xfId="5" applyNumberFormat="1" applyFont="1" applyBorder="1" applyAlignment="1">
      <alignment vertical="top"/>
    </xf>
    <xf numFmtId="168" fontId="16" fillId="0" borderId="7" xfId="5" applyNumberFormat="1" applyFont="1" applyBorder="1" applyAlignment="1">
      <alignment vertical="top"/>
    </xf>
    <xf numFmtId="168" fontId="16" fillId="0" borderId="2" xfId="5" applyNumberFormat="1" applyFont="1" applyBorder="1" applyAlignment="1">
      <alignment vertical="top"/>
    </xf>
    <xf numFmtId="0" fontId="24" fillId="0" borderId="28" xfId="9" applyFont="1" applyBorder="1" applyAlignment="1">
      <alignment horizontal="center" vertical="center"/>
    </xf>
    <xf numFmtId="0" fontId="24" fillId="0" borderId="32" xfId="9" applyFont="1" applyBorder="1" applyAlignment="1">
      <alignment horizontal="center" vertical="center"/>
    </xf>
    <xf numFmtId="0" fontId="16" fillId="0" borderId="8" xfId="9" applyFont="1" applyBorder="1"/>
    <xf numFmtId="0" fontId="14" fillId="0" borderId="7" xfId="0" applyFont="1" applyBorder="1"/>
    <xf numFmtId="166" fontId="36" fillId="0" borderId="34" xfId="0" applyNumberFormat="1" applyFont="1" applyBorder="1"/>
    <xf numFmtId="166" fontId="0" fillId="0" borderId="0" xfId="0" applyNumberFormat="1"/>
    <xf numFmtId="166" fontId="1" fillId="5" borderId="17" xfId="19" applyNumberFormat="1" applyFill="1">
      <alignment horizontal="right" vertical="top"/>
    </xf>
    <xf numFmtId="166" fontId="13" fillId="2" borderId="23" xfId="9" applyNumberFormat="1" applyFont="1" applyFill="1" applyBorder="1" applyAlignment="1"/>
    <xf numFmtId="0" fontId="14" fillId="0" borderId="24" xfId="0" applyFont="1" applyBorder="1"/>
    <xf numFmtId="0" fontId="25" fillId="0" borderId="0" xfId="0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9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9" applyFont="1" applyAlignment="1">
      <alignment horizontal="right" wrapText="1"/>
    </xf>
    <xf numFmtId="0" fontId="4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25" fillId="0" borderId="0" xfId="0" applyFont="1" applyAlignment="1">
      <alignment horizontal="center" wrapText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25" fillId="0" borderId="0" xfId="5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0">
    <cellStyle name="Данные (редактируемые)" xfId="19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60.28515625" customWidth="1"/>
    <col min="2" max="2" width="21" customWidth="1"/>
  </cols>
  <sheetData>
    <row r="1" spans="1:2" s="103" customFormat="1" x14ac:dyDescent="0.25">
      <c r="B1" s="11" t="s">
        <v>51</v>
      </c>
    </row>
    <row r="2" spans="1:2" s="103" customFormat="1" ht="67.5" x14ac:dyDescent="0.25">
      <c r="B2" s="105" t="s">
        <v>420</v>
      </c>
    </row>
    <row r="3" spans="1:2" s="103" customFormat="1" x14ac:dyDescent="0.3"/>
    <row r="4" spans="1:2" s="103" customFormat="1" x14ac:dyDescent="0.3"/>
    <row r="5" spans="1:2" ht="56.45" customHeight="1" x14ac:dyDescent="0.25">
      <c r="A5" s="365" t="s">
        <v>397</v>
      </c>
      <c r="B5" s="365"/>
    </row>
    <row r="6" spans="1:2" ht="15.6" thickBot="1" x14ac:dyDescent="0.35">
      <c r="A6" s="109"/>
      <c r="B6" s="110"/>
    </row>
    <row r="7" spans="1:2" ht="63.75" thickBot="1" x14ac:dyDescent="0.3">
      <c r="A7" s="174" t="s">
        <v>135</v>
      </c>
      <c r="B7" s="175" t="s">
        <v>137</v>
      </c>
    </row>
    <row r="8" spans="1:2" s="103" customFormat="1" ht="15.75" x14ac:dyDescent="0.25">
      <c r="A8" s="168" t="s">
        <v>141</v>
      </c>
      <c r="B8" s="169">
        <v>1</v>
      </c>
    </row>
    <row r="9" spans="1:2" ht="15.75" x14ac:dyDescent="0.25">
      <c r="A9" s="170" t="s">
        <v>138</v>
      </c>
      <c r="B9" s="171" t="s">
        <v>136</v>
      </c>
    </row>
    <row r="10" spans="1:2" ht="31.5" x14ac:dyDescent="0.25">
      <c r="A10" s="170" t="s">
        <v>139</v>
      </c>
      <c r="B10" s="171" t="s">
        <v>136</v>
      </c>
    </row>
    <row r="11" spans="1:2" ht="63.75" thickBot="1" x14ac:dyDescent="0.3">
      <c r="A11" s="172" t="s">
        <v>140</v>
      </c>
      <c r="B11" s="173" t="s">
        <v>142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ColWidth="8.85546875" defaultRowHeight="15" x14ac:dyDescent="0.25"/>
  <cols>
    <col min="1" max="1" width="11.7109375" style="103" customWidth="1"/>
    <col min="2" max="2" width="69.5703125" style="103" customWidth="1"/>
    <col min="3" max="16384" width="8.85546875" style="103"/>
  </cols>
  <sheetData>
    <row r="1" spans="1:2" x14ac:dyDescent="0.25">
      <c r="A1" s="112"/>
      <c r="B1" s="10" t="s">
        <v>52</v>
      </c>
    </row>
    <row r="2" spans="1:2" ht="33.75" x14ac:dyDescent="0.25">
      <c r="A2" s="111"/>
      <c r="B2" s="113" t="s">
        <v>420</v>
      </c>
    </row>
    <row r="3" spans="1:2" ht="105.95" customHeight="1" x14ac:dyDescent="0.25">
      <c r="A3" s="366" t="s">
        <v>189</v>
      </c>
      <c r="B3" s="366"/>
    </row>
    <row r="4" spans="1:2" ht="31.35" customHeight="1" thickBot="1" x14ac:dyDescent="0.35">
      <c r="A4" s="182"/>
      <c r="B4" s="182"/>
    </row>
    <row r="5" spans="1:2" ht="32.25" thickBot="1" x14ac:dyDescent="0.3">
      <c r="A5" s="183" t="s">
        <v>272</v>
      </c>
      <c r="B5" s="184" t="s">
        <v>55</v>
      </c>
    </row>
    <row r="6" spans="1:2" ht="30" x14ac:dyDescent="0.25">
      <c r="A6" s="176" t="s">
        <v>143</v>
      </c>
      <c r="B6" s="177" t="s">
        <v>144</v>
      </c>
    </row>
    <row r="7" spans="1:2" ht="30" x14ac:dyDescent="0.25">
      <c r="A7" s="178" t="s">
        <v>145</v>
      </c>
      <c r="B7" s="179" t="s">
        <v>146</v>
      </c>
    </row>
    <row r="8" spans="1:2" ht="30" x14ac:dyDescent="0.25">
      <c r="A8" s="178" t="s">
        <v>147</v>
      </c>
      <c r="B8" s="179" t="s">
        <v>148</v>
      </c>
    </row>
    <row r="9" spans="1:2" ht="30" x14ac:dyDescent="0.25">
      <c r="A9" s="178" t="s">
        <v>149</v>
      </c>
      <c r="B9" s="179" t="s">
        <v>150</v>
      </c>
    </row>
    <row r="10" spans="1:2" ht="30" x14ac:dyDescent="0.25">
      <c r="A10" s="178" t="s">
        <v>151</v>
      </c>
      <c r="B10" s="179" t="s">
        <v>152</v>
      </c>
    </row>
    <row r="11" spans="1:2" ht="45" x14ac:dyDescent="0.25">
      <c r="A11" s="178" t="s">
        <v>153</v>
      </c>
      <c r="B11" s="179" t="s">
        <v>154</v>
      </c>
    </row>
    <row r="12" spans="1:2" ht="30" x14ac:dyDescent="0.25">
      <c r="A12" s="178" t="s">
        <v>155</v>
      </c>
      <c r="B12" s="179" t="s">
        <v>187</v>
      </c>
    </row>
    <row r="13" spans="1:2" ht="30" x14ac:dyDescent="0.25">
      <c r="A13" s="178" t="s">
        <v>156</v>
      </c>
      <c r="B13" s="179" t="s">
        <v>157</v>
      </c>
    </row>
    <row r="14" spans="1:2" ht="45" x14ac:dyDescent="0.25">
      <c r="A14" s="178" t="s">
        <v>158</v>
      </c>
      <c r="B14" s="179" t="s">
        <v>159</v>
      </c>
    </row>
    <row r="15" spans="1:2" ht="30" x14ac:dyDescent="0.25">
      <c r="A15" s="178" t="s">
        <v>160</v>
      </c>
      <c r="B15" s="179" t="s">
        <v>161</v>
      </c>
    </row>
    <row r="16" spans="1:2" ht="45" x14ac:dyDescent="0.25">
      <c r="A16" s="178" t="s">
        <v>162</v>
      </c>
      <c r="B16" s="179" t="s">
        <v>163</v>
      </c>
    </row>
    <row r="17" spans="1:2" ht="30" x14ac:dyDescent="0.25">
      <c r="A17" s="178" t="s">
        <v>164</v>
      </c>
      <c r="B17" s="179" t="s">
        <v>165</v>
      </c>
    </row>
    <row r="18" spans="1:2" ht="30" x14ac:dyDescent="0.25">
      <c r="A18" s="178" t="s">
        <v>166</v>
      </c>
      <c r="B18" s="179" t="s">
        <v>167</v>
      </c>
    </row>
    <row r="19" spans="1:2" ht="45" x14ac:dyDescent="0.25">
      <c r="A19" s="178" t="s">
        <v>168</v>
      </c>
      <c r="B19" s="179" t="s">
        <v>169</v>
      </c>
    </row>
    <row r="20" spans="1:2" ht="30" x14ac:dyDescent="0.25">
      <c r="A20" s="178" t="s">
        <v>170</v>
      </c>
      <c r="B20" s="179" t="s">
        <v>171</v>
      </c>
    </row>
    <row r="21" spans="1:2" ht="30" x14ac:dyDescent="0.25">
      <c r="A21" s="178" t="s">
        <v>172</v>
      </c>
      <c r="B21" s="179" t="s">
        <v>173</v>
      </c>
    </row>
    <row r="22" spans="1:2" ht="30" x14ac:dyDescent="0.25">
      <c r="A22" s="178" t="s">
        <v>174</v>
      </c>
      <c r="B22" s="179" t="s">
        <v>175</v>
      </c>
    </row>
    <row r="23" spans="1:2" ht="30" x14ac:dyDescent="0.25">
      <c r="A23" s="178" t="s">
        <v>176</v>
      </c>
      <c r="B23" s="179" t="s">
        <v>177</v>
      </c>
    </row>
    <row r="24" spans="1:2" ht="30" x14ac:dyDescent="0.25">
      <c r="A24" s="178" t="s">
        <v>178</v>
      </c>
      <c r="B24" s="179" t="s">
        <v>179</v>
      </c>
    </row>
    <row r="25" spans="1:2" ht="30" x14ac:dyDescent="0.25">
      <c r="A25" s="178" t="s">
        <v>180</v>
      </c>
      <c r="B25" s="179" t="s">
        <v>181</v>
      </c>
    </row>
    <row r="26" spans="1:2" ht="30" x14ac:dyDescent="0.25">
      <c r="A26" s="178" t="s">
        <v>182</v>
      </c>
      <c r="B26" s="179" t="s">
        <v>183</v>
      </c>
    </row>
    <row r="27" spans="1:2" ht="30" x14ac:dyDescent="0.25">
      <c r="A27" s="178" t="s">
        <v>184</v>
      </c>
      <c r="B27" s="179" t="s">
        <v>185</v>
      </c>
    </row>
    <row r="28" spans="1:2" ht="30.75" thickBot="1" x14ac:dyDescent="0.3">
      <c r="A28" s="180" t="s">
        <v>186</v>
      </c>
      <c r="B28" s="181" t="s">
        <v>188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6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41.7109375" style="63" customWidth="1"/>
    <col min="2" max="2" width="5.42578125" style="63" customWidth="1"/>
    <col min="3" max="3" width="5" style="63" customWidth="1"/>
    <col min="4" max="4" width="11.42578125" style="63" customWidth="1"/>
    <col min="5" max="5" width="6" style="63" customWidth="1"/>
    <col min="6" max="6" width="8" style="63" customWidth="1"/>
    <col min="7" max="7" width="8.28515625" style="63" customWidth="1"/>
    <col min="8" max="8" width="8.42578125" style="63" customWidth="1"/>
    <col min="9" max="16384" width="9.28515625" style="63"/>
  </cols>
  <sheetData>
    <row r="1" spans="1:8" ht="12.75" customHeight="1" x14ac:dyDescent="0.2">
      <c r="B1" s="71"/>
      <c r="F1" s="368" t="s">
        <v>345</v>
      </c>
      <c r="G1" s="368"/>
      <c r="H1" s="368"/>
    </row>
    <row r="2" spans="1:8" ht="12.75" customHeight="1" x14ac:dyDescent="0.2">
      <c r="B2" s="71"/>
      <c r="F2" s="367"/>
      <c r="G2" s="367"/>
    </row>
    <row r="3" spans="1:8" ht="46.5" customHeight="1" x14ac:dyDescent="0.2">
      <c r="B3" s="72"/>
      <c r="F3" s="369" t="s">
        <v>421</v>
      </c>
      <c r="G3" s="369"/>
      <c r="H3" s="369"/>
    </row>
    <row r="4" spans="1:8" ht="65.45" customHeight="1" x14ac:dyDescent="0.25">
      <c r="A4" s="370" t="s">
        <v>398</v>
      </c>
      <c r="B4" s="370"/>
      <c r="C4" s="370"/>
      <c r="D4" s="370"/>
      <c r="E4" s="370"/>
      <c r="F4" s="370"/>
      <c r="G4" s="370"/>
      <c r="H4" s="370"/>
    </row>
    <row r="5" spans="1:8" ht="12.75" customHeight="1" x14ac:dyDescent="0.3">
      <c r="A5" s="65"/>
      <c r="B5" s="65"/>
      <c r="C5" s="64"/>
    </row>
    <row r="6" spans="1:8" ht="12.75" customHeight="1" x14ac:dyDescent="0.2">
      <c r="A6" s="66"/>
      <c r="B6" s="67"/>
      <c r="C6" s="64"/>
    </row>
    <row r="7" spans="1:8" ht="13.5" thickBot="1" x14ac:dyDescent="0.25">
      <c r="A7" s="131"/>
      <c r="B7" s="132"/>
      <c r="C7" s="131"/>
      <c r="D7" s="132"/>
      <c r="E7" s="132"/>
      <c r="F7" s="132"/>
      <c r="G7" s="132"/>
      <c r="H7" s="133" t="s">
        <v>129</v>
      </c>
    </row>
    <row r="8" spans="1:8" ht="13.5" thickBot="1" x14ac:dyDescent="0.25">
      <c r="A8" s="185"/>
      <c r="B8" s="186" t="s">
        <v>45</v>
      </c>
      <c r="C8" s="187" t="s">
        <v>44</v>
      </c>
      <c r="D8" s="187" t="s">
        <v>43</v>
      </c>
      <c r="E8" s="187" t="s">
        <v>42</v>
      </c>
      <c r="F8" s="186">
        <v>2023</v>
      </c>
      <c r="G8" s="188">
        <v>2024</v>
      </c>
      <c r="H8" s="189">
        <v>2025</v>
      </c>
    </row>
    <row r="9" spans="1:8" ht="13.15" x14ac:dyDescent="0.2">
      <c r="A9" s="195">
        <v>1</v>
      </c>
      <c r="B9" s="196">
        <v>2</v>
      </c>
      <c r="C9" s="196">
        <v>3</v>
      </c>
      <c r="D9" s="197">
        <v>4</v>
      </c>
      <c r="E9" s="196">
        <v>5</v>
      </c>
      <c r="F9" s="196">
        <v>6</v>
      </c>
      <c r="G9" s="192">
        <v>7</v>
      </c>
      <c r="H9" s="193">
        <v>8</v>
      </c>
    </row>
    <row r="10" spans="1:8" x14ac:dyDescent="0.2">
      <c r="A10" s="230" t="s">
        <v>92</v>
      </c>
      <c r="B10" s="224">
        <v>1</v>
      </c>
      <c r="C10" s="225">
        <v>0</v>
      </c>
      <c r="D10" s="226" t="s">
        <v>190</v>
      </c>
      <c r="E10" s="227" t="s">
        <v>190</v>
      </c>
      <c r="F10" s="228">
        <v>123650.2</v>
      </c>
      <c r="G10" s="229">
        <v>40156.5</v>
      </c>
      <c r="H10" s="231">
        <v>41180.400000000001</v>
      </c>
    </row>
    <row r="11" spans="1:8" ht="38.25" x14ac:dyDescent="0.2">
      <c r="A11" s="230" t="s">
        <v>41</v>
      </c>
      <c r="B11" s="224">
        <v>1</v>
      </c>
      <c r="C11" s="225">
        <v>2</v>
      </c>
      <c r="D11" s="226" t="s">
        <v>190</v>
      </c>
      <c r="E11" s="227" t="s">
        <v>190</v>
      </c>
      <c r="F11" s="228">
        <v>2648.6</v>
      </c>
      <c r="G11" s="229">
        <v>2648.6</v>
      </c>
      <c r="H11" s="231">
        <v>2648.6</v>
      </c>
    </row>
    <row r="12" spans="1:8" x14ac:dyDescent="0.2">
      <c r="A12" s="230" t="s">
        <v>54</v>
      </c>
      <c r="B12" s="224">
        <v>1</v>
      </c>
      <c r="C12" s="225">
        <v>2</v>
      </c>
      <c r="D12" s="226" t="s">
        <v>191</v>
      </c>
      <c r="E12" s="227" t="s">
        <v>190</v>
      </c>
      <c r="F12" s="228">
        <v>2648.6</v>
      </c>
      <c r="G12" s="229">
        <v>2648.6</v>
      </c>
      <c r="H12" s="231">
        <v>2648.6</v>
      </c>
    </row>
    <row r="13" spans="1:8" x14ac:dyDescent="0.2">
      <c r="A13" s="230" t="s">
        <v>40</v>
      </c>
      <c r="B13" s="224">
        <v>1</v>
      </c>
      <c r="C13" s="225">
        <v>2</v>
      </c>
      <c r="D13" s="226" t="s">
        <v>204</v>
      </c>
      <c r="E13" s="227" t="s">
        <v>190</v>
      </c>
      <c r="F13" s="228">
        <v>2648.6</v>
      </c>
      <c r="G13" s="229">
        <v>2648.6</v>
      </c>
      <c r="H13" s="231">
        <v>2648.6</v>
      </c>
    </row>
    <row r="14" spans="1:8" ht="63.75" x14ac:dyDescent="0.2">
      <c r="A14" s="232" t="s">
        <v>118</v>
      </c>
      <c r="B14" s="200">
        <v>1</v>
      </c>
      <c r="C14" s="201">
        <v>2</v>
      </c>
      <c r="D14" s="202" t="s">
        <v>204</v>
      </c>
      <c r="E14" s="203">
        <v>100</v>
      </c>
      <c r="F14" s="204">
        <v>2648.6</v>
      </c>
      <c r="G14" s="205">
        <v>2648.6</v>
      </c>
      <c r="H14" s="233">
        <v>2648.6</v>
      </c>
    </row>
    <row r="15" spans="1:8" ht="25.5" x14ac:dyDescent="0.2">
      <c r="A15" s="232" t="s">
        <v>107</v>
      </c>
      <c r="B15" s="200">
        <v>1</v>
      </c>
      <c r="C15" s="201">
        <v>2</v>
      </c>
      <c r="D15" s="202" t="s">
        <v>204</v>
      </c>
      <c r="E15" s="203">
        <v>120</v>
      </c>
      <c r="F15" s="204">
        <v>2648.6</v>
      </c>
      <c r="G15" s="205">
        <v>2648.6</v>
      </c>
      <c r="H15" s="233">
        <v>2648.6</v>
      </c>
    </row>
    <row r="16" spans="1:8" ht="51" x14ac:dyDescent="0.2">
      <c r="A16" s="230" t="s">
        <v>39</v>
      </c>
      <c r="B16" s="224">
        <v>1</v>
      </c>
      <c r="C16" s="225">
        <v>3</v>
      </c>
      <c r="D16" s="226" t="s">
        <v>190</v>
      </c>
      <c r="E16" s="227" t="s">
        <v>190</v>
      </c>
      <c r="F16" s="228">
        <v>3810.1</v>
      </c>
      <c r="G16" s="229">
        <v>3000</v>
      </c>
      <c r="H16" s="231">
        <v>3000</v>
      </c>
    </row>
    <row r="17" spans="1:8" x14ac:dyDescent="0.2">
      <c r="A17" s="230" t="s">
        <v>54</v>
      </c>
      <c r="B17" s="224">
        <v>1</v>
      </c>
      <c r="C17" s="225">
        <v>3</v>
      </c>
      <c r="D17" s="226" t="s">
        <v>191</v>
      </c>
      <c r="E17" s="227" t="s">
        <v>190</v>
      </c>
      <c r="F17" s="228">
        <v>3810.1</v>
      </c>
      <c r="G17" s="229">
        <v>3000</v>
      </c>
      <c r="H17" s="231">
        <v>3000</v>
      </c>
    </row>
    <row r="18" spans="1:8" ht="38.25" x14ac:dyDescent="0.2">
      <c r="A18" s="230" t="s">
        <v>279</v>
      </c>
      <c r="B18" s="224">
        <v>1</v>
      </c>
      <c r="C18" s="225">
        <v>3</v>
      </c>
      <c r="D18" s="226" t="s">
        <v>205</v>
      </c>
      <c r="E18" s="227" t="s">
        <v>190</v>
      </c>
      <c r="F18" s="228">
        <v>1980.8</v>
      </c>
      <c r="G18" s="229">
        <v>1327.8</v>
      </c>
      <c r="H18" s="231">
        <v>1327.8</v>
      </c>
    </row>
    <row r="19" spans="1:8" ht="63.75" x14ac:dyDescent="0.2">
      <c r="A19" s="232" t="s">
        <v>118</v>
      </c>
      <c r="B19" s="200">
        <v>1</v>
      </c>
      <c r="C19" s="201">
        <v>3</v>
      </c>
      <c r="D19" s="202" t="s">
        <v>205</v>
      </c>
      <c r="E19" s="203">
        <v>100</v>
      </c>
      <c r="F19" s="204">
        <v>1646.8</v>
      </c>
      <c r="G19" s="205">
        <v>1156.4000000000001</v>
      </c>
      <c r="H19" s="233">
        <v>1156.4000000000001</v>
      </c>
    </row>
    <row r="20" spans="1:8" ht="25.5" x14ac:dyDescent="0.2">
      <c r="A20" s="232" t="s">
        <v>107</v>
      </c>
      <c r="B20" s="200">
        <v>1</v>
      </c>
      <c r="C20" s="201">
        <v>3</v>
      </c>
      <c r="D20" s="202" t="s">
        <v>205</v>
      </c>
      <c r="E20" s="203">
        <v>120</v>
      </c>
      <c r="F20" s="204">
        <v>1646.8</v>
      </c>
      <c r="G20" s="205">
        <v>1156.4000000000001</v>
      </c>
      <c r="H20" s="233">
        <v>1156.4000000000001</v>
      </c>
    </row>
    <row r="21" spans="1:8" ht="25.5" x14ac:dyDescent="0.2">
      <c r="A21" s="232" t="s">
        <v>119</v>
      </c>
      <c r="B21" s="200">
        <v>1</v>
      </c>
      <c r="C21" s="201">
        <v>3</v>
      </c>
      <c r="D21" s="202" t="s">
        <v>205</v>
      </c>
      <c r="E21" s="203">
        <v>200</v>
      </c>
      <c r="F21" s="204">
        <v>333</v>
      </c>
      <c r="G21" s="205">
        <v>171.4</v>
      </c>
      <c r="H21" s="233">
        <v>171.4</v>
      </c>
    </row>
    <row r="22" spans="1:8" ht="38.25" x14ac:dyDescent="0.2">
      <c r="A22" s="232" t="s">
        <v>108</v>
      </c>
      <c r="B22" s="200">
        <v>1</v>
      </c>
      <c r="C22" s="201">
        <v>3</v>
      </c>
      <c r="D22" s="202" t="s">
        <v>205</v>
      </c>
      <c r="E22" s="203">
        <v>240</v>
      </c>
      <c r="F22" s="204">
        <v>333</v>
      </c>
      <c r="G22" s="205">
        <v>171.4</v>
      </c>
      <c r="H22" s="233">
        <v>171.4</v>
      </c>
    </row>
    <row r="23" spans="1:8" x14ac:dyDescent="0.2">
      <c r="A23" s="232" t="s">
        <v>120</v>
      </c>
      <c r="B23" s="200">
        <v>1</v>
      </c>
      <c r="C23" s="201">
        <v>3</v>
      </c>
      <c r="D23" s="202" t="s">
        <v>205</v>
      </c>
      <c r="E23" s="203">
        <v>800</v>
      </c>
      <c r="F23" s="204">
        <v>1</v>
      </c>
      <c r="G23" s="205">
        <v>0</v>
      </c>
      <c r="H23" s="233">
        <v>0</v>
      </c>
    </row>
    <row r="24" spans="1:8" x14ac:dyDescent="0.2">
      <c r="A24" s="232" t="s">
        <v>109</v>
      </c>
      <c r="B24" s="200">
        <v>1</v>
      </c>
      <c r="C24" s="201">
        <v>3</v>
      </c>
      <c r="D24" s="202" t="s">
        <v>205</v>
      </c>
      <c r="E24" s="203">
        <v>850</v>
      </c>
      <c r="F24" s="204">
        <v>1</v>
      </c>
      <c r="G24" s="205">
        <v>0</v>
      </c>
      <c r="H24" s="233">
        <v>0</v>
      </c>
    </row>
    <row r="25" spans="1:8" ht="25.5" x14ac:dyDescent="0.2">
      <c r="A25" s="230" t="s">
        <v>38</v>
      </c>
      <c r="B25" s="224">
        <v>1</v>
      </c>
      <c r="C25" s="225">
        <v>3</v>
      </c>
      <c r="D25" s="226" t="s">
        <v>206</v>
      </c>
      <c r="E25" s="227" t="s">
        <v>190</v>
      </c>
      <c r="F25" s="228">
        <v>1829.3</v>
      </c>
      <c r="G25" s="229">
        <v>1672.2</v>
      </c>
      <c r="H25" s="231">
        <v>1672.2</v>
      </c>
    </row>
    <row r="26" spans="1:8" ht="63.75" x14ac:dyDescent="0.2">
      <c r="A26" s="232" t="s">
        <v>118</v>
      </c>
      <c r="B26" s="200">
        <v>1</v>
      </c>
      <c r="C26" s="201">
        <v>3</v>
      </c>
      <c r="D26" s="202" t="s">
        <v>206</v>
      </c>
      <c r="E26" s="203">
        <v>100</v>
      </c>
      <c r="F26" s="204">
        <v>1829.3</v>
      </c>
      <c r="G26" s="205">
        <v>1672.2</v>
      </c>
      <c r="H26" s="233">
        <v>1672.2</v>
      </c>
    </row>
    <row r="27" spans="1:8" ht="25.5" x14ac:dyDescent="0.2">
      <c r="A27" s="232" t="s">
        <v>107</v>
      </c>
      <c r="B27" s="200">
        <v>1</v>
      </c>
      <c r="C27" s="201">
        <v>3</v>
      </c>
      <c r="D27" s="202" t="s">
        <v>206</v>
      </c>
      <c r="E27" s="203">
        <v>120</v>
      </c>
      <c r="F27" s="204">
        <v>1829.3</v>
      </c>
      <c r="G27" s="205">
        <v>1672.2</v>
      </c>
      <c r="H27" s="233">
        <v>1672.2</v>
      </c>
    </row>
    <row r="28" spans="1:8" ht="51" x14ac:dyDescent="0.2">
      <c r="A28" s="230" t="s">
        <v>37</v>
      </c>
      <c r="B28" s="224">
        <v>1</v>
      </c>
      <c r="C28" s="225">
        <v>4</v>
      </c>
      <c r="D28" s="226" t="s">
        <v>190</v>
      </c>
      <c r="E28" s="227" t="s">
        <v>190</v>
      </c>
      <c r="F28" s="228">
        <v>46029.3</v>
      </c>
      <c r="G28" s="229">
        <v>26393</v>
      </c>
      <c r="H28" s="231">
        <v>27417.1</v>
      </c>
    </row>
    <row r="29" spans="1:8" x14ac:dyDescent="0.2">
      <c r="A29" s="230" t="s">
        <v>54</v>
      </c>
      <c r="B29" s="224">
        <v>1</v>
      </c>
      <c r="C29" s="225">
        <v>4</v>
      </c>
      <c r="D29" s="226" t="s">
        <v>191</v>
      </c>
      <c r="E29" s="227" t="s">
        <v>190</v>
      </c>
      <c r="F29" s="228">
        <v>46029.3</v>
      </c>
      <c r="G29" s="229">
        <v>26393</v>
      </c>
      <c r="H29" s="231">
        <v>27417.1</v>
      </c>
    </row>
    <row r="30" spans="1:8" ht="25.5" x14ac:dyDescent="0.2">
      <c r="A30" s="230" t="s">
        <v>280</v>
      </c>
      <c r="B30" s="224">
        <v>1</v>
      </c>
      <c r="C30" s="225">
        <v>4</v>
      </c>
      <c r="D30" s="226" t="s">
        <v>207</v>
      </c>
      <c r="E30" s="227" t="s">
        <v>190</v>
      </c>
      <c r="F30" s="228">
        <v>20478.8</v>
      </c>
      <c r="G30" s="229">
        <v>16366.4</v>
      </c>
      <c r="H30" s="231">
        <v>17166.400000000001</v>
      </c>
    </row>
    <row r="31" spans="1:8" ht="63.75" x14ac:dyDescent="0.2">
      <c r="A31" s="232" t="s">
        <v>118</v>
      </c>
      <c r="B31" s="200">
        <v>1</v>
      </c>
      <c r="C31" s="201">
        <v>4</v>
      </c>
      <c r="D31" s="202" t="s">
        <v>207</v>
      </c>
      <c r="E31" s="203">
        <v>100</v>
      </c>
      <c r="F31" s="204">
        <v>20478.8</v>
      </c>
      <c r="G31" s="205">
        <v>16366.4</v>
      </c>
      <c r="H31" s="233">
        <v>17166.400000000001</v>
      </c>
    </row>
    <row r="32" spans="1:8" ht="25.5" x14ac:dyDescent="0.2">
      <c r="A32" s="232" t="s">
        <v>107</v>
      </c>
      <c r="B32" s="200">
        <v>1</v>
      </c>
      <c r="C32" s="201">
        <v>4</v>
      </c>
      <c r="D32" s="202" t="s">
        <v>207</v>
      </c>
      <c r="E32" s="203">
        <v>120</v>
      </c>
      <c r="F32" s="204">
        <v>20478.8</v>
      </c>
      <c r="G32" s="205">
        <v>16366.4</v>
      </c>
      <c r="H32" s="233">
        <v>17166.400000000001</v>
      </c>
    </row>
    <row r="33" spans="1:8" x14ac:dyDescent="0.2">
      <c r="A33" s="230" t="s">
        <v>281</v>
      </c>
      <c r="B33" s="224">
        <v>1</v>
      </c>
      <c r="C33" s="225">
        <v>4</v>
      </c>
      <c r="D33" s="226" t="s">
        <v>208</v>
      </c>
      <c r="E33" s="227" t="s">
        <v>190</v>
      </c>
      <c r="F33" s="228">
        <v>4850.3</v>
      </c>
      <c r="G33" s="229">
        <v>4185</v>
      </c>
      <c r="H33" s="231">
        <v>4185</v>
      </c>
    </row>
    <row r="34" spans="1:8" ht="25.5" x14ac:dyDescent="0.2">
      <c r="A34" s="232" t="s">
        <v>119</v>
      </c>
      <c r="B34" s="200">
        <v>1</v>
      </c>
      <c r="C34" s="201">
        <v>4</v>
      </c>
      <c r="D34" s="202" t="s">
        <v>208</v>
      </c>
      <c r="E34" s="203">
        <v>200</v>
      </c>
      <c r="F34" s="204">
        <v>4734.7</v>
      </c>
      <c r="G34" s="205">
        <v>4185</v>
      </c>
      <c r="H34" s="233">
        <v>4185</v>
      </c>
    </row>
    <row r="35" spans="1:8" ht="38.25" x14ac:dyDescent="0.2">
      <c r="A35" s="232" t="s">
        <v>108</v>
      </c>
      <c r="B35" s="200">
        <v>1</v>
      </c>
      <c r="C35" s="201">
        <v>4</v>
      </c>
      <c r="D35" s="202" t="s">
        <v>208</v>
      </c>
      <c r="E35" s="203">
        <v>240</v>
      </c>
      <c r="F35" s="204">
        <v>4734.7</v>
      </c>
      <c r="G35" s="205">
        <v>4185</v>
      </c>
      <c r="H35" s="233">
        <v>4185</v>
      </c>
    </row>
    <row r="36" spans="1:8" x14ac:dyDescent="0.2">
      <c r="A36" s="232" t="s">
        <v>120</v>
      </c>
      <c r="B36" s="200">
        <v>1</v>
      </c>
      <c r="C36" s="201">
        <v>4</v>
      </c>
      <c r="D36" s="202" t="s">
        <v>208</v>
      </c>
      <c r="E36" s="203">
        <v>800</v>
      </c>
      <c r="F36" s="204">
        <v>115.6</v>
      </c>
      <c r="G36" s="205">
        <v>0</v>
      </c>
      <c r="H36" s="233">
        <v>0</v>
      </c>
    </row>
    <row r="37" spans="1:8" x14ac:dyDescent="0.2">
      <c r="A37" s="232" t="s">
        <v>109</v>
      </c>
      <c r="B37" s="200">
        <v>1</v>
      </c>
      <c r="C37" s="201">
        <v>4</v>
      </c>
      <c r="D37" s="202" t="s">
        <v>208</v>
      </c>
      <c r="E37" s="203">
        <v>850</v>
      </c>
      <c r="F37" s="204">
        <v>115.6</v>
      </c>
      <c r="G37" s="205">
        <v>0</v>
      </c>
      <c r="H37" s="233">
        <v>0</v>
      </c>
    </row>
    <row r="38" spans="1:8" ht="25.5" x14ac:dyDescent="0.2">
      <c r="A38" s="230" t="s">
        <v>36</v>
      </c>
      <c r="B38" s="224">
        <v>1</v>
      </c>
      <c r="C38" s="225">
        <v>4</v>
      </c>
      <c r="D38" s="226" t="s">
        <v>209</v>
      </c>
      <c r="E38" s="227" t="s">
        <v>190</v>
      </c>
      <c r="F38" s="228">
        <v>1591.1</v>
      </c>
      <c r="G38" s="229">
        <v>1709</v>
      </c>
      <c r="H38" s="231">
        <v>1779.4</v>
      </c>
    </row>
    <row r="39" spans="1:8" ht="63.75" x14ac:dyDescent="0.2">
      <c r="A39" s="232" t="s">
        <v>118</v>
      </c>
      <c r="B39" s="200">
        <v>1</v>
      </c>
      <c r="C39" s="201">
        <v>4</v>
      </c>
      <c r="D39" s="202" t="s">
        <v>209</v>
      </c>
      <c r="E39" s="203">
        <v>100</v>
      </c>
      <c r="F39" s="204">
        <v>1071.5999999999999</v>
      </c>
      <c r="G39" s="205">
        <v>1189.5</v>
      </c>
      <c r="H39" s="233">
        <v>1259.9000000000001</v>
      </c>
    </row>
    <row r="40" spans="1:8" ht="25.5" x14ac:dyDescent="0.2">
      <c r="A40" s="232" t="s">
        <v>107</v>
      </c>
      <c r="B40" s="200">
        <v>1</v>
      </c>
      <c r="C40" s="201">
        <v>4</v>
      </c>
      <c r="D40" s="202" t="s">
        <v>209</v>
      </c>
      <c r="E40" s="203">
        <v>120</v>
      </c>
      <c r="F40" s="204">
        <v>1071.5999999999999</v>
      </c>
      <c r="G40" s="205">
        <v>1189.5</v>
      </c>
      <c r="H40" s="233">
        <v>1259.9000000000001</v>
      </c>
    </row>
    <row r="41" spans="1:8" ht="25.5" x14ac:dyDescent="0.2">
      <c r="A41" s="232" t="s">
        <v>119</v>
      </c>
      <c r="B41" s="200">
        <v>1</v>
      </c>
      <c r="C41" s="201">
        <v>4</v>
      </c>
      <c r="D41" s="202" t="s">
        <v>209</v>
      </c>
      <c r="E41" s="203">
        <v>200</v>
      </c>
      <c r="F41" s="204">
        <v>519.5</v>
      </c>
      <c r="G41" s="205">
        <v>519.5</v>
      </c>
      <c r="H41" s="233">
        <v>519.5</v>
      </c>
    </row>
    <row r="42" spans="1:8" ht="38.25" x14ac:dyDescent="0.2">
      <c r="A42" s="232" t="s">
        <v>108</v>
      </c>
      <c r="B42" s="200">
        <v>1</v>
      </c>
      <c r="C42" s="201">
        <v>4</v>
      </c>
      <c r="D42" s="202" t="s">
        <v>209</v>
      </c>
      <c r="E42" s="203">
        <v>240</v>
      </c>
      <c r="F42" s="204">
        <v>519.5</v>
      </c>
      <c r="G42" s="205">
        <v>519.5</v>
      </c>
      <c r="H42" s="233">
        <v>519.5</v>
      </c>
    </row>
    <row r="43" spans="1:8" ht="38.25" x14ac:dyDescent="0.2">
      <c r="A43" s="230" t="s">
        <v>10</v>
      </c>
      <c r="B43" s="224">
        <v>1</v>
      </c>
      <c r="C43" s="225">
        <v>4</v>
      </c>
      <c r="D43" s="226" t="s">
        <v>210</v>
      </c>
      <c r="E43" s="227" t="s">
        <v>190</v>
      </c>
      <c r="F43" s="228">
        <v>2059.4</v>
      </c>
      <c r="G43" s="229">
        <v>2207</v>
      </c>
      <c r="H43" s="231">
        <v>2321.1999999999998</v>
      </c>
    </row>
    <row r="44" spans="1:8" ht="63.75" x14ac:dyDescent="0.2">
      <c r="A44" s="232" t="s">
        <v>118</v>
      </c>
      <c r="B44" s="200">
        <v>1</v>
      </c>
      <c r="C44" s="201">
        <v>4</v>
      </c>
      <c r="D44" s="202" t="s">
        <v>210</v>
      </c>
      <c r="E44" s="203">
        <v>100</v>
      </c>
      <c r="F44" s="204">
        <v>1660</v>
      </c>
      <c r="G44" s="205">
        <v>1867.6</v>
      </c>
      <c r="H44" s="233">
        <v>1981.8</v>
      </c>
    </row>
    <row r="45" spans="1:8" ht="25.5" x14ac:dyDescent="0.2">
      <c r="A45" s="232" t="s">
        <v>107</v>
      </c>
      <c r="B45" s="200">
        <v>1</v>
      </c>
      <c r="C45" s="201">
        <v>4</v>
      </c>
      <c r="D45" s="202" t="s">
        <v>210</v>
      </c>
      <c r="E45" s="203">
        <v>120</v>
      </c>
      <c r="F45" s="204">
        <v>1660</v>
      </c>
      <c r="G45" s="205">
        <v>1867.6</v>
      </c>
      <c r="H45" s="233">
        <v>1981.8</v>
      </c>
    </row>
    <row r="46" spans="1:8" ht="25.5" x14ac:dyDescent="0.2">
      <c r="A46" s="232" t="s">
        <v>119</v>
      </c>
      <c r="B46" s="200">
        <v>1</v>
      </c>
      <c r="C46" s="201">
        <v>4</v>
      </c>
      <c r="D46" s="202" t="s">
        <v>210</v>
      </c>
      <c r="E46" s="203">
        <v>200</v>
      </c>
      <c r="F46" s="204">
        <v>399.4</v>
      </c>
      <c r="G46" s="205">
        <v>339.4</v>
      </c>
      <c r="H46" s="233">
        <v>339.4</v>
      </c>
    </row>
    <row r="47" spans="1:8" ht="38.25" x14ac:dyDescent="0.2">
      <c r="A47" s="232" t="s">
        <v>108</v>
      </c>
      <c r="B47" s="200">
        <v>1</v>
      </c>
      <c r="C47" s="201">
        <v>4</v>
      </c>
      <c r="D47" s="202" t="s">
        <v>210</v>
      </c>
      <c r="E47" s="203">
        <v>240</v>
      </c>
      <c r="F47" s="204">
        <v>399.4</v>
      </c>
      <c r="G47" s="205">
        <v>339.4</v>
      </c>
      <c r="H47" s="233">
        <v>339.4</v>
      </c>
    </row>
    <row r="48" spans="1:8" ht="38.25" x14ac:dyDescent="0.2">
      <c r="A48" s="230" t="s">
        <v>35</v>
      </c>
      <c r="B48" s="224">
        <v>1</v>
      </c>
      <c r="C48" s="225">
        <v>4</v>
      </c>
      <c r="D48" s="226" t="s">
        <v>211</v>
      </c>
      <c r="E48" s="227" t="s">
        <v>190</v>
      </c>
      <c r="F48" s="228">
        <v>6.8</v>
      </c>
      <c r="G48" s="229">
        <v>7.3</v>
      </c>
      <c r="H48" s="231">
        <v>7.6</v>
      </c>
    </row>
    <row r="49" spans="1:8" ht="63.75" x14ac:dyDescent="0.2">
      <c r="A49" s="232" t="s">
        <v>118</v>
      </c>
      <c r="B49" s="200">
        <v>1</v>
      </c>
      <c r="C49" s="201">
        <v>4</v>
      </c>
      <c r="D49" s="202" t="s">
        <v>211</v>
      </c>
      <c r="E49" s="203">
        <v>100</v>
      </c>
      <c r="F49" s="204">
        <v>5</v>
      </c>
      <c r="G49" s="205">
        <v>6</v>
      </c>
      <c r="H49" s="233">
        <v>6</v>
      </c>
    </row>
    <row r="50" spans="1:8" ht="25.5" x14ac:dyDescent="0.2">
      <c r="A50" s="232" t="s">
        <v>107</v>
      </c>
      <c r="B50" s="200">
        <v>1</v>
      </c>
      <c r="C50" s="201">
        <v>4</v>
      </c>
      <c r="D50" s="202" t="s">
        <v>211</v>
      </c>
      <c r="E50" s="203">
        <v>120</v>
      </c>
      <c r="F50" s="204">
        <v>5</v>
      </c>
      <c r="G50" s="205">
        <v>6</v>
      </c>
      <c r="H50" s="233">
        <v>6</v>
      </c>
    </row>
    <row r="51" spans="1:8" ht="25.5" x14ac:dyDescent="0.2">
      <c r="A51" s="232" t="s">
        <v>119</v>
      </c>
      <c r="B51" s="200">
        <v>1</v>
      </c>
      <c r="C51" s="201">
        <v>4</v>
      </c>
      <c r="D51" s="202" t="s">
        <v>211</v>
      </c>
      <c r="E51" s="203">
        <v>200</v>
      </c>
      <c r="F51" s="204">
        <v>0.5</v>
      </c>
      <c r="G51" s="205">
        <v>0</v>
      </c>
      <c r="H51" s="233">
        <v>0.3</v>
      </c>
    </row>
    <row r="52" spans="1:8" ht="38.25" x14ac:dyDescent="0.2">
      <c r="A52" s="232" t="s">
        <v>108</v>
      </c>
      <c r="B52" s="200">
        <v>1</v>
      </c>
      <c r="C52" s="201">
        <v>4</v>
      </c>
      <c r="D52" s="202" t="s">
        <v>211</v>
      </c>
      <c r="E52" s="203">
        <v>240</v>
      </c>
      <c r="F52" s="204">
        <v>0.5</v>
      </c>
      <c r="G52" s="205">
        <v>0</v>
      </c>
      <c r="H52" s="233">
        <v>0.3</v>
      </c>
    </row>
    <row r="53" spans="1:8" x14ac:dyDescent="0.2">
      <c r="A53" s="232" t="s">
        <v>121</v>
      </c>
      <c r="B53" s="200">
        <v>1</v>
      </c>
      <c r="C53" s="201">
        <v>4</v>
      </c>
      <c r="D53" s="202" t="s">
        <v>211</v>
      </c>
      <c r="E53" s="203">
        <v>500</v>
      </c>
      <c r="F53" s="204">
        <v>1.3</v>
      </c>
      <c r="G53" s="205">
        <v>1.3</v>
      </c>
      <c r="H53" s="233">
        <v>1.3</v>
      </c>
    </row>
    <row r="54" spans="1:8" x14ac:dyDescent="0.2">
      <c r="A54" s="232" t="s">
        <v>26</v>
      </c>
      <c r="B54" s="200">
        <v>1</v>
      </c>
      <c r="C54" s="201">
        <v>4</v>
      </c>
      <c r="D54" s="202" t="s">
        <v>211</v>
      </c>
      <c r="E54" s="203">
        <v>530</v>
      </c>
      <c r="F54" s="204">
        <v>1.3</v>
      </c>
      <c r="G54" s="205">
        <v>1.3</v>
      </c>
      <c r="H54" s="233">
        <v>1.3</v>
      </c>
    </row>
    <row r="55" spans="1:8" ht="51" x14ac:dyDescent="0.2">
      <c r="A55" s="230" t="s">
        <v>34</v>
      </c>
      <c r="B55" s="224">
        <v>1</v>
      </c>
      <c r="C55" s="225">
        <v>4</v>
      </c>
      <c r="D55" s="226" t="s">
        <v>212</v>
      </c>
      <c r="E55" s="227" t="s">
        <v>190</v>
      </c>
      <c r="F55" s="228">
        <v>219.6</v>
      </c>
      <c r="G55" s="229">
        <v>236.7</v>
      </c>
      <c r="H55" s="231">
        <v>247.2</v>
      </c>
    </row>
    <row r="56" spans="1:8" ht="63.75" x14ac:dyDescent="0.2">
      <c r="A56" s="232" t="s">
        <v>118</v>
      </c>
      <c r="B56" s="200">
        <v>1</v>
      </c>
      <c r="C56" s="201">
        <v>4</v>
      </c>
      <c r="D56" s="202" t="s">
        <v>212</v>
      </c>
      <c r="E56" s="203">
        <v>100</v>
      </c>
      <c r="F56" s="204">
        <v>165</v>
      </c>
      <c r="G56" s="205">
        <v>177.7</v>
      </c>
      <c r="H56" s="233">
        <v>186.2</v>
      </c>
    </row>
    <row r="57" spans="1:8" ht="25.5" x14ac:dyDescent="0.2">
      <c r="A57" s="232" t="s">
        <v>107</v>
      </c>
      <c r="B57" s="200">
        <v>1</v>
      </c>
      <c r="C57" s="201">
        <v>4</v>
      </c>
      <c r="D57" s="202" t="s">
        <v>212</v>
      </c>
      <c r="E57" s="203">
        <v>120</v>
      </c>
      <c r="F57" s="204">
        <v>165</v>
      </c>
      <c r="G57" s="205">
        <v>177.7</v>
      </c>
      <c r="H57" s="233">
        <v>186.2</v>
      </c>
    </row>
    <row r="58" spans="1:8" ht="25.5" x14ac:dyDescent="0.2">
      <c r="A58" s="232" t="s">
        <v>119</v>
      </c>
      <c r="B58" s="200">
        <v>1</v>
      </c>
      <c r="C58" s="201">
        <v>4</v>
      </c>
      <c r="D58" s="202" t="s">
        <v>212</v>
      </c>
      <c r="E58" s="203">
        <v>200</v>
      </c>
      <c r="F58" s="204">
        <v>54.6</v>
      </c>
      <c r="G58" s="205">
        <v>59</v>
      </c>
      <c r="H58" s="233">
        <v>61</v>
      </c>
    </row>
    <row r="59" spans="1:8" ht="38.25" x14ac:dyDescent="0.2">
      <c r="A59" s="232" t="s">
        <v>108</v>
      </c>
      <c r="B59" s="200">
        <v>1</v>
      </c>
      <c r="C59" s="201">
        <v>4</v>
      </c>
      <c r="D59" s="202" t="s">
        <v>212</v>
      </c>
      <c r="E59" s="203">
        <v>240</v>
      </c>
      <c r="F59" s="204">
        <v>54.6</v>
      </c>
      <c r="G59" s="205">
        <v>59</v>
      </c>
      <c r="H59" s="233">
        <v>61</v>
      </c>
    </row>
    <row r="60" spans="1:8" ht="76.5" x14ac:dyDescent="0.2">
      <c r="A60" s="230" t="s">
        <v>33</v>
      </c>
      <c r="B60" s="224">
        <v>1</v>
      </c>
      <c r="C60" s="225">
        <v>4</v>
      </c>
      <c r="D60" s="226" t="s">
        <v>213</v>
      </c>
      <c r="E60" s="227" t="s">
        <v>190</v>
      </c>
      <c r="F60" s="228">
        <v>99.5</v>
      </c>
      <c r="G60" s="229">
        <v>106.2</v>
      </c>
      <c r="H60" s="231">
        <v>110.3</v>
      </c>
    </row>
    <row r="61" spans="1:8" ht="63.75" x14ac:dyDescent="0.2">
      <c r="A61" s="232" t="s">
        <v>118</v>
      </c>
      <c r="B61" s="200">
        <v>1</v>
      </c>
      <c r="C61" s="201">
        <v>4</v>
      </c>
      <c r="D61" s="202" t="s">
        <v>213</v>
      </c>
      <c r="E61" s="203">
        <v>100</v>
      </c>
      <c r="F61" s="204">
        <v>74.5</v>
      </c>
      <c r="G61" s="205">
        <v>79.599999999999994</v>
      </c>
      <c r="H61" s="233">
        <v>82.7</v>
      </c>
    </row>
    <row r="62" spans="1:8" ht="25.5" x14ac:dyDescent="0.2">
      <c r="A62" s="232" t="s">
        <v>107</v>
      </c>
      <c r="B62" s="200">
        <v>1</v>
      </c>
      <c r="C62" s="201">
        <v>4</v>
      </c>
      <c r="D62" s="202" t="s">
        <v>213</v>
      </c>
      <c r="E62" s="203">
        <v>120</v>
      </c>
      <c r="F62" s="204">
        <v>74.5</v>
      </c>
      <c r="G62" s="205">
        <v>79.599999999999994</v>
      </c>
      <c r="H62" s="233">
        <v>82.7</v>
      </c>
    </row>
    <row r="63" spans="1:8" ht="25.5" x14ac:dyDescent="0.2">
      <c r="A63" s="232" t="s">
        <v>119</v>
      </c>
      <c r="B63" s="200">
        <v>1</v>
      </c>
      <c r="C63" s="201">
        <v>4</v>
      </c>
      <c r="D63" s="202" t="s">
        <v>213</v>
      </c>
      <c r="E63" s="203">
        <v>200</v>
      </c>
      <c r="F63" s="204">
        <v>25</v>
      </c>
      <c r="G63" s="205">
        <v>26.6</v>
      </c>
      <c r="H63" s="233">
        <v>27.6</v>
      </c>
    </row>
    <row r="64" spans="1:8" ht="38.25" x14ac:dyDescent="0.2">
      <c r="A64" s="232" t="s">
        <v>108</v>
      </c>
      <c r="B64" s="200">
        <v>1</v>
      </c>
      <c r="C64" s="201">
        <v>4</v>
      </c>
      <c r="D64" s="202" t="s">
        <v>213</v>
      </c>
      <c r="E64" s="203">
        <v>240</v>
      </c>
      <c r="F64" s="204">
        <v>25</v>
      </c>
      <c r="G64" s="205">
        <v>26.6</v>
      </c>
      <c r="H64" s="233">
        <v>27.6</v>
      </c>
    </row>
    <row r="65" spans="1:8" ht="38.25" x14ac:dyDescent="0.2">
      <c r="A65" s="230" t="s">
        <v>7</v>
      </c>
      <c r="B65" s="224">
        <v>1</v>
      </c>
      <c r="C65" s="225">
        <v>4</v>
      </c>
      <c r="D65" s="226" t="s">
        <v>214</v>
      </c>
      <c r="E65" s="227" t="s">
        <v>190</v>
      </c>
      <c r="F65" s="228">
        <v>1723.8</v>
      </c>
      <c r="G65" s="229">
        <v>1575.4</v>
      </c>
      <c r="H65" s="231">
        <v>1600</v>
      </c>
    </row>
    <row r="66" spans="1:8" ht="63.75" x14ac:dyDescent="0.2">
      <c r="A66" s="232" t="s">
        <v>118</v>
      </c>
      <c r="B66" s="200">
        <v>1</v>
      </c>
      <c r="C66" s="201">
        <v>4</v>
      </c>
      <c r="D66" s="202" t="s">
        <v>214</v>
      </c>
      <c r="E66" s="203">
        <v>100</v>
      </c>
      <c r="F66" s="204">
        <v>1395</v>
      </c>
      <c r="G66" s="205">
        <v>1336.2</v>
      </c>
      <c r="H66" s="233">
        <v>1295</v>
      </c>
    </row>
    <row r="67" spans="1:8" ht="25.5" x14ac:dyDescent="0.2">
      <c r="A67" s="232" t="s">
        <v>107</v>
      </c>
      <c r="B67" s="200">
        <v>1</v>
      </c>
      <c r="C67" s="201">
        <v>4</v>
      </c>
      <c r="D67" s="202" t="s">
        <v>214</v>
      </c>
      <c r="E67" s="203">
        <v>120</v>
      </c>
      <c r="F67" s="204">
        <v>1395</v>
      </c>
      <c r="G67" s="205">
        <v>1336.2</v>
      </c>
      <c r="H67" s="233">
        <v>1295</v>
      </c>
    </row>
    <row r="68" spans="1:8" ht="25.5" x14ac:dyDescent="0.2">
      <c r="A68" s="232" t="s">
        <v>119</v>
      </c>
      <c r="B68" s="200">
        <v>1</v>
      </c>
      <c r="C68" s="201">
        <v>4</v>
      </c>
      <c r="D68" s="202" t="s">
        <v>214</v>
      </c>
      <c r="E68" s="203">
        <v>200</v>
      </c>
      <c r="F68" s="204">
        <v>328.8</v>
      </c>
      <c r="G68" s="205">
        <v>239.2</v>
      </c>
      <c r="H68" s="233">
        <v>305</v>
      </c>
    </row>
    <row r="69" spans="1:8" ht="38.25" x14ac:dyDescent="0.2">
      <c r="A69" s="232" t="s">
        <v>108</v>
      </c>
      <c r="B69" s="200">
        <v>1</v>
      </c>
      <c r="C69" s="201">
        <v>4</v>
      </c>
      <c r="D69" s="202" t="s">
        <v>214</v>
      </c>
      <c r="E69" s="203">
        <v>240</v>
      </c>
      <c r="F69" s="204">
        <v>328.8</v>
      </c>
      <c r="G69" s="205">
        <v>239.2</v>
      </c>
      <c r="H69" s="233">
        <v>305</v>
      </c>
    </row>
    <row r="70" spans="1:8" ht="38.25" x14ac:dyDescent="0.2">
      <c r="A70" s="230" t="s">
        <v>282</v>
      </c>
      <c r="B70" s="224">
        <v>1</v>
      </c>
      <c r="C70" s="225">
        <v>4</v>
      </c>
      <c r="D70" s="226" t="s">
        <v>215</v>
      </c>
      <c r="E70" s="227" t="s">
        <v>190</v>
      </c>
      <c r="F70" s="228">
        <v>15000</v>
      </c>
      <c r="G70" s="229">
        <v>0</v>
      </c>
      <c r="H70" s="231">
        <v>0</v>
      </c>
    </row>
    <row r="71" spans="1:8" ht="63.75" x14ac:dyDescent="0.2">
      <c r="A71" s="232" t="s">
        <v>118</v>
      </c>
      <c r="B71" s="200">
        <v>1</v>
      </c>
      <c r="C71" s="201">
        <v>4</v>
      </c>
      <c r="D71" s="202" t="s">
        <v>215</v>
      </c>
      <c r="E71" s="203">
        <v>100</v>
      </c>
      <c r="F71" s="204">
        <v>15000</v>
      </c>
      <c r="G71" s="205">
        <v>0</v>
      </c>
      <c r="H71" s="233">
        <v>0</v>
      </c>
    </row>
    <row r="72" spans="1:8" ht="25.5" x14ac:dyDescent="0.2">
      <c r="A72" s="232" t="s">
        <v>107</v>
      </c>
      <c r="B72" s="200">
        <v>1</v>
      </c>
      <c r="C72" s="201">
        <v>4</v>
      </c>
      <c r="D72" s="202" t="s">
        <v>215</v>
      </c>
      <c r="E72" s="203">
        <v>120</v>
      </c>
      <c r="F72" s="204">
        <v>15000</v>
      </c>
      <c r="G72" s="205">
        <v>0</v>
      </c>
      <c r="H72" s="233">
        <v>0</v>
      </c>
    </row>
    <row r="73" spans="1:8" x14ac:dyDescent="0.2">
      <c r="A73" s="230" t="s">
        <v>102</v>
      </c>
      <c r="B73" s="224">
        <v>1</v>
      </c>
      <c r="C73" s="225">
        <v>5</v>
      </c>
      <c r="D73" s="226" t="s">
        <v>190</v>
      </c>
      <c r="E73" s="227" t="s">
        <v>190</v>
      </c>
      <c r="F73" s="228">
        <v>1.5</v>
      </c>
      <c r="G73" s="229">
        <v>1.6</v>
      </c>
      <c r="H73" s="231">
        <v>1.4</v>
      </c>
    </row>
    <row r="74" spans="1:8" x14ac:dyDescent="0.2">
      <c r="A74" s="230" t="s">
        <v>54</v>
      </c>
      <c r="B74" s="224">
        <v>1</v>
      </c>
      <c r="C74" s="225">
        <v>5</v>
      </c>
      <c r="D74" s="226" t="s">
        <v>191</v>
      </c>
      <c r="E74" s="227" t="s">
        <v>190</v>
      </c>
      <c r="F74" s="228">
        <v>1.5</v>
      </c>
      <c r="G74" s="229">
        <v>1.6</v>
      </c>
      <c r="H74" s="231">
        <v>1.4</v>
      </c>
    </row>
    <row r="75" spans="1:8" ht="51" x14ac:dyDescent="0.2">
      <c r="A75" s="230" t="s">
        <v>283</v>
      </c>
      <c r="B75" s="224">
        <v>1</v>
      </c>
      <c r="C75" s="225">
        <v>5</v>
      </c>
      <c r="D75" s="226" t="s">
        <v>216</v>
      </c>
      <c r="E75" s="227" t="s">
        <v>190</v>
      </c>
      <c r="F75" s="228">
        <v>1.5</v>
      </c>
      <c r="G75" s="229">
        <v>1.6</v>
      </c>
      <c r="H75" s="231">
        <v>1.4</v>
      </c>
    </row>
    <row r="76" spans="1:8" ht="25.5" x14ac:dyDescent="0.2">
      <c r="A76" s="232" t="s">
        <v>119</v>
      </c>
      <c r="B76" s="200">
        <v>1</v>
      </c>
      <c r="C76" s="201">
        <v>5</v>
      </c>
      <c r="D76" s="202" t="s">
        <v>216</v>
      </c>
      <c r="E76" s="203">
        <v>200</v>
      </c>
      <c r="F76" s="204">
        <v>1.5</v>
      </c>
      <c r="G76" s="205">
        <v>1.6</v>
      </c>
      <c r="H76" s="233">
        <v>1.4</v>
      </c>
    </row>
    <row r="77" spans="1:8" ht="38.25" x14ac:dyDescent="0.2">
      <c r="A77" s="232" t="s">
        <v>108</v>
      </c>
      <c r="B77" s="200">
        <v>1</v>
      </c>
      <c r="C77" s="201">
        <v>5</v>
      </c>
      <c r="D77" s="202" t="s">
        <v>216</v>
      </c>
      <c r="E77" s="203">
        <v>240</v>
      </c>
      <c r="F77" s="204">
        <v>1.5</v>
      </c>
      <c r="G77" s="205">
        <v>1.6</v>
      </c>
      <c r="H77" s="233">
        <v>1.4</v>
      </c>
    </row>
    <row r="78" spans="1:8" ht="38.25" x14ac:dyDescent="0.2">
      <c r="A78" s="230" t="s">
        <v>32</v>
      </c>
      <c r="B78" s="224">
        <v>1</v>
      </c>
      <c r="C78" s="225">
        <v>6</v>
      </c>
      <c r="D78" s="226" t="s">
        <v>190</v>
      </c>
      <c r="E78" s="227" t="s">
        <v>190</v>
      </c>
      <c r="F78" s="228">
        <v>1850</v>
      </c>
      <c r="G78" s="229">
        <v>1000</v>
      </c>
      <c r="H78" s="231">
        <v>1000</v>
      </c>
    </row>
    <row r="79" spans="1:8" x14ac:dyDescent="0.2">
      <c r="A79" s="230" t="s">
        <v>54</v>
      </c>
      <c r="B79" s="224">
        <v>1</v>
      </c>
      <c r="C79" s="225">
        <v>6</v>
      </c>
      <c r="D79" s="226" t="s">
        <v>191</v>
      </c>
      <c r="E79" s="227" t="s">
        <v>190</v>
      </c>
      <c r="F79" s="228">
        <v>1850</v>
      </c>
      <c r="G79" s="229">
        <v>1000</v>
      </c>
      <c r="H79" s="231">
        <v>1000</v>
      </c>
    </row>
    <row r="80" spans="1:8" x14ac:dyDescent="0.2">
      <c r="A80" s="230" t="s">
        <v>31</v>
      </c>
      <c r="B80" s="224">
        <v>1</v>
      </c>
      <c r="C80" s="225">
        <v>6</v>
      </c>
      <c r="D80" s="226" t="s">
        <v>217</v>
      </c>
      <c r="E80" s="227" t="s">
        <v>190</v>
      </c>
      <c r="F80" s="228">
        <v>1850</v>
      </c>
      <c r="G80" s="229">
        <v>1000</v>
      </c>
      <c r="H80" s="231">
        <v>1000</v>
      </c>
    </row>
    <row r="81" spans="1:8" ht="63.75" x14ac:dyDescent="0.2">
      <c r="A81" s="232" t="s">
        <v>118</v>
      </c>
      <c r="B81" s="200">
        <v>1</v>
      </c>
      <c r="C81" s="201">
        <v>6</v>
      </c>
      <c r="D81" s="202" t="s">
        <v>217</v>
      </c>
      <c r="E81" s="203">
        <v>100</v>
      </c>
      <c r="F81" s="204">
        <v>1850</v>
      </c>
      <c r="G81" s="205">
        <v>1000</v>
      </c>
      <c r="H81" s="233">
        <v>1000</v>
      </c>
    </row>
    <row r="82" spans="1:8" ht="25.5" x14ac:dyDescent="0.2">
      <c r="A82" s="232" t="s">
        <v>107</v>
      </c>
      <c r="B82" s="200">
        <v>1</v>
      </c>
      <c r="C82" s="201">
        <v>6</v>
      </c>
      <c r="D82" s="202" t="s">
        <v>217</v>
      </c>
      <c r="E82" s="203">
        <v>120</v>
      </c>
      <c r="F82" s="204">
        <v>1850</v>
      </c>
      <c r="G82" s="205">
        <v>1000</v>
      </c>
      <c r="H82" s="233">
        <v>1000</v>
      </c>
    </row>
    <row r="83" spans="1:8" x14ac:dyDescent="0.2">
      <c r="A83" s="230" t="s">
        <v>30</v>
      </c>
      <c r="B83" s="224">
        <v>1</v>
      </c>
      <c r="C83" s="225">
        <v>11</v>
      </c>
      <c r="D83" s="226" t="s">
        <v>190</v>
      </c>
      <c r="E83" s="227" t="s">
        <v>190</v>
      </c>
      <c r="F83" s="228">
        <v>200</v>
      </c>
      <c r="G83" s="229">
        <v>0</v>
      </c>
      <c r="H83" s="231">
        <v>0</v>
      </c>
    </row>
    <row r="84" spans="1:8" x14ac:dyDescent="0.2">
      <c r="A84" s="230" t="s">
        <v>54</v>
      </c>
      <c r="B84" s="224">
        <v>1</v>
      </c>
      <c r="C84" s="225">
        <v>11</v>
      </c>
      <c r="D84" s="226" t="s">
        <v>191</v>
      </c>
      <c r="E84" s="227" t="s">
        <v>190</v>
      </c>
      <c r="F84" s="228">
        <v>200</v>
      </c>
      <c r="G84" s="229">
        <v>0</v>
      </c>
      <c r="H84" s="231">
        <v>0</v>
      </c>
    </row>
    <row r="85" spans="1:8" x14ac:dyDescent="0.2">
      <c r="A85" s="230" t="s">
        <v>29</v>
      </c>
      <c r="B85" s="224">
        <v>1</v>
      </c>
      <c r="C85" s="225">
        <v>11</v>
      </c>
      <c r="D85" s="226" t="s">
        <v>218</v>
      </c>
      <c r="E85" s="227" t="s">
        <v>190</v>
      </c>
      <c r="F85" s="228">
        <v>200</v>
      </c>
      <c r="G85" s="229">
        <v>0</v>
      </c>
      <c r="H85" s="231">
        <v>0</v>
      </c>
    </row>
    <row r="86" spans="1:8" x14ac:dyDescent="0.2">
      <c r="A86" s="232" t="s">
        <v>120</v>
      </c>
      <c r="B86" s="200">
        <v>1</v>
      </c>
      <c r="C86" s="201">
        <v>11</v>
      </c>
      <c r="D86" s="202" t="s">
        <v>218</v>
      </c>
      <c r="E86" s="203">
        <v>800</v>
      </c>
      <c r="F86" s="204">
        <v>200</v>
      </c>
      <c r="G86" s="205">
        <v>0</v>
      </c>
      <c r="H86" s="233">
        <v>0</v>
      </c>
    </row>
    <row r="87" spans="1:8" x14ac:dyDescent="0.2">
      <c r="A87" s="232" t="s">
        <v>28</v>
      </c>
      <c r="B87" s="200">
        <v>1</v>
      </c>
      <c r="C87" s="201">
        <v>11</v>
      </c>
      <c r="D87" s="202" t="s">
        <v>218</v>
      </c>
      <c r="E87" s="203">
        <v>870</v>
      </c>
      <c r="F87" s="204">
        <v>200</v>
      </c>
      <c r="G87" s="205">
        <v>0</v>
      </c>
      <c r="H87" s="233">
        <v>0</v>
      </c>
    </row>
    <row r="88" spans="1:8" x14ac:dyDescent="0.2">
      <c r="A88" s="230" t="s">
        <v>27</v>
      </c>
      <c r="B88" s="224">
        <v>1</v>
      </c>
      <c r="C88" s="225">
        <v>13</v>
      </c>
      <c r="D88" s="226" t="s">
        <v>190</v>
      </c>
      <c r="E88" s="227" t="s">
        <v>190</v>
      </c>
      <c r="F88" s="228">
        <v>69110.7</v>
      </c>
      <c r="G88" s="229">
        <v>7113.3</v>
      </c>
      <c r="H88" s="231">
        <v>7113.3</v>
      </c>
    </row>
    <row r="89" spans="1:8" ht="51" x14ac:dyDescent="0.2">
      <c r="A89" s="230" t="s">
        <v>407</v>
      </c>
      <c r="B89" s="224">
        <v>1</v>
      </c>
      <c r="C89" s="225">
        <v>13</v>
      </c>
      <c r="D89" s="226" t="s">
        <v>284</v>
      </c>
      <c r="E89" s="227" t="s">
        <v>190</v>
      </c>
      <c r="F89" s="228">
        <v>45</v>
      </c>
      <c r="G89" s="229">
        <v>0</v>
      </c>
      <c r="H89" s="231">
        <v>0</v>
      </c>
    </row>
    <row r="90" spans="1:8" ht="63.75" x14ac:dyDescent="0.2">
      <c r="A90" s="230" t="s">
        <v>285</v>
      </c>
      <c r="B90" s="224">
        <v>1</v>
      </c>
      <c r="C90" s="225">
        <v>13</v>
      </c>
      <c r="D90" s="226" t="s">
        <v>286</v>
      </c>
      <c r="E90" s="227" t="s">
        <v>190</v>
      </c>
      <c r="F90" s="228">
        <v>45</v>
      </c>
      <c r="G90" s="229">
        <v>0</v>
      </c>
      <c r="H90" s="231">
        <v>0</v>
      </c>
    </row>
    <row r="91" spans="1:8" ht="25.5" x14ac:dyDescent="0.2">
      <c r="A91" s="230" t="s">
        <v>287</v>
      </c>
      <c r="B91" s="224">
        <v>1</v>
      </c>
      <c r="C91" s="225">
        <v>13</v>
      </c>
      <c r="D91" s="226" t="s">
        <v>288</v>
      </c>
      <c r="E91" s="227" t="s">
        <v>190</v>
      </c>
      <c r="F91" s="228">
        <v>45</v>
      </c>
      <c r="G91" s="229">
        <v>0</v>
      </c>
      <c r="H91" s="231">
        <v>0</v>
      </c>
    </row>
    <row r="92" spans="1:8" ht="25.5" x14ac:dyDescent="0.2">
      <c r="A92" s="232" t="s">
        <v>119</v>
      </c>
      <c r="B92" s="200">
        <v>1</v>
      </c>
      <c r="C92" s="201">
        <v>13</v>
      </c>
      <c r="D92" s="202" t="s">
        <v>288</v>
      </c>
      <c r="E92" s="203">
        <v>200</v>
      </c>
      <c r="F92" s="204">
        <v>45</v>
      </c>
      <c r="G92" s="205">
        <v>0</v>
      </c>
      <c r="H92" s="233">
        <v>0</v>
      </c>
    </row>
    <row r="93" spans="1:8" ht="38.25" x14ac:dyDescent="0.2">
      <c r="A93" s="232" t="s">
        <v>108</v>
      </c>
      <c r="B93" s="200">
        <v>1</v>
      </c>
      <c r="C93" s="201">
        <v>13</v>
      </c>
      <c r="D93" s="202" t="s">
        <v>288</v>
      </c>
      <c r="E93" s="203">
        <v>240</v>
      </c>
      <c r="F93" s="204">
        <v>45</v>
      </c>
      <c r="G93" s="205">
        <v>0</v>
      </c>
      <c r="H93" s="233">
        <v>0</v>
      </c>
    </row>
    <row r="94" spans="1:8" x14ac:dyDescent="0.2">
      <c r="A94" s="230" t="s">
        <v>54</v>
      </c>
      <c r="B94" s="224">
        <v>1</v>
      </c>
      <c r="C94" s="225">
        <v>13</v>
      </c>
      <c r="D94" s="226" t="s">
        <v>191</v>
      </c>
      <c r="E94" s="227" t="s">
        <v>190</v>
      </c>
      <c r="F94" s="228">
        <v>69065.7</v>
      </c>
      <c r="G94" s="229">
        <v>7113.3</v>
      </c>
      <c r="H94" s="231">
        <v>7113.3</v>
      </c>
    </row>
    <row r="95" spans="1:8" x14ac:dyDescent="0.2">
      <c r="A95" s="230" t="s">
        <v>219</v>
      </c>
      <c r="B95" s="224">
        <v>1</v>
      </c>
      <c r="C95" s="225">
        <v>13</v>
      </c>
      <c r="D95" s="226" t="s">
        <v>220</v>
      </c>
      <c r="E95" s="227" t="s">
        <v>190</v>
      </c>
      <c r="F95" s="228">
        <v>11714.7</v>
      </c>
      <c r="G95" s="229">
        <v>0</v>
      </c>
      <c r="H95" s="231">
        <v>0</v>
      </c>
    </row>
    <row r="96" spans="1:8" ht="25.5" x14ac:dyDescent="0.2">
      <c r="A96" s="232" t="s">
        <v>119</v>
      </c>
      <c r="B96" s="200">
        <v>1</v>
      </c>
      <c r="C96" s="201">
        <v>13</v>
      </c>
      <c r="D96" s="202" t="s">
        <v>220</v>
      </c>
      <c r="E96" s="203">
        <v>200</v>
      </c>
      <c r="F96" s="204">
        <v>11674.7</v>
      </c>
      <c r="G96" s="205">
        <v>0</v>
      </c>
      <c r="H96" s="233">
        <v>0</v>
      </c>
    </row>
    <row r="97" spans="1:8" ht="38.25" x14ac:dyDescent="0.2">
      <c r="A97" s="232" t="s">
        <v>108</v>
      </c>
      <c r="B97" s="200">
        <v>1</v>
      </c>
      <c r="C97" s="201">
        <v>13</v>
      </c>
      <c r="D97" s="202" t="s">
        <v>220</v>
      </c>
      <c r="E97" s="203">
        <v>240</v>
      </c>
      <c r="F97" s="204">
        <v>11674.7</v>
      </c>
      <c r="G97" s="205">
        <v>0</v>
      </c>
      <c r="H97" s="233">
        <v>0</v>
      </c>
    </row>
    <row r="98" spans="1:8" x14ac:dyDescent="0.2">
      <c r="A98" s="232" t="s">
        <v>120</v>
      </c>
      <c r="B98" s="200">
        <v>1</v>
      </c>
      <c r="C98" s="201">
        <v>13</v>
      </c>
      <c r="D98" s="202" t="s">
        <v>220</v>
      </c>
      <c r="E98" s="203">
        <v>800</v>
      </c>
      <c r="F98" s="204">
        <v>40</v>
      </c>
      <c r="G98" s="205">
        <v>0</v>
      </c>
      <c r="H98" s="233">
        <v>0</v>
      </c>
    </row>
    <row r="99" spans="1:8" x14ac:dyDescent="0.2">
      <c r="A99" s="232" t="s">
        <v>109</v>
      </c>
      <c r="B99" s="200">
        <v>1</v>
      </c>
      <c r="C99" s="201">
        <v>13</v>
      </c>
      <c r="D99" s="202" t="s">
        <v>220</v>
      </c>
      <c r="E99" s="203">
        <v>850</v>
      </c>
      <c r="F99" s="204">
        <v>40</v>
      </c>
      <c r="G99" s="205">
        <v>0</v>
      </c>
      <c r="H99" s="233">
        <v>0</v>
      </c>
    </row>
    <row r="100" spans="1:8" ht="25.5" x14ac:dyDescent="0.2">
      <c r="A100" s="230" t="s">
        <v>289</v>
      </c>
      <c r="B100" s="224">
        <v>1</v>
      </c>
      <c r="C100" s="225">
        <v>13</v>
      </c>
      <c r="D100" s="226" t="s">
        <v>221</v>
      </c>
      <c r="E100" s="227" t="s">
        <v>190</v>
      </c>
      <c r="F100" s="228">
        <v>4983</v>
      </c>
      <c r="G100" s="229">
        <v>6800</v>
      </c>
      <c r="H100" s="231">
        <v>6800</v>
      </c>
    </row>
    <row r="101" spans="1:8" ht="63.75" x14ac:dyDescent="0.2">
      <c r="A101" s="232" t="s">
        <v>118</v>
      </c>
      <c r="B101" s="200">
        <v>1</v>
      </c>
      <c r="C101" s="201">
        <v>13</v>
      </c>
      <c r="D101" s="202" t="s">
        <v>221</v>
      </c>
      <c r="E101" s="203">
        <v>100</v>
      </c>
      <c r="F101" s="204">
        <v>4800.1000000000004</v>
      </c>
      <c r="G101" s="205">
        <v>6758.6</v>
      </c>
      <c r="H101" s="233">
        <v>6758.4</v>
      </c>
    </row>
    <row r="102" spans="1:8" ht="25.5" x14ac:dyDescent="0.2">
      <c r="A102" s="232" t="s">
        <v>110</v>
      </c>
      <c r="B102" s="200">
        <v>1</v>
      </c>
      <c r="C102" s="201">
        <v>13</v>
      </c>
      <c r="D102" s="202" t="s">
        <v>221</v>
      </c>
      <c r="E102" s="203">
        <v>110</v>
      </c>
      <c r="F102" s="204">
        <v>4800.1000000000004</v>
      </c>
      <c r="G102" s="205">
        <v>6758.6</v>
      </c>
      <c r="H102" s="233">
        <v>6758.4</v>
      </c>
    </row>
    <row r="103" spans="1:8" ht="25.5" x14ac:dyDescent="0.2">
      <c r="A103" s="232" t="s">
        <v>119</v>
      </c>
      <c r="B103" s="200">
        <v>1</v>
      </c>
      <c r="C103" s="201">
        <v>13</v>
      </c>
      <c r="D103" s="202" t="s">
        <v>221</v>
      </c>
      <c r="E103" s="203">
        <v>200</v>
      </c>
      <c r="F103" s="204">
        <v>181.4</v>
      </c>
      <c r="G103" s="205">
        <v>41.4</v>
      </c>
      <c r="H103" s="233">
        <v>41.6</v>
      </c>
    </row>
    <row r="104" spans="1:8" ht="38.25" x14ac:dyDescent="0.2">
      <c r="A104" s="232" t="s">
        <v>108</v>
      </c>
      <c r="B104" s="200">
        <v>1</v>
      </c>
      <c r="C104" s="201">
        <v>13</v>
      </c>
      <c r="D104" s="202" t="s">
        <v>221</v>
      </c>
      <c r="E104" s="203">
        <v>240</v>
      </c>
      <c r="F104" s="204">
        <v>181.4</v>
      </c>
      <c r="G104" s="205">
        <v>41.4</v>
      </c>
      <c r="H104" s="233">
        <v>41.6</v>
      </c>
    </row>
    <row r="105" spans="1:8" x14ac:dyDescent="0.2">
      <c r="A105" s="232" t="s">
        <v>120</v>
      </c>
      <c r="B105" s="200">
        <v>1</v>
      </c>
      <c r="C105" s="201">
        <v>13</v>
      </c>
      <c r="D105" s="202" t="s">
        <v>221</v>
      </c>
      <c r="E105" s="203">
        <v>800</v>
      </c>
      <c r="F105" s="204">
        <v>1.5</v>
      </c>
      <c r="G105" s="205">
        <v>0</v>
      </c>
      <c r="H105" s="233">
        <v>0</v>
      </c>
    </row>
    <row r="106" spans="1:8" x14ac:dyDescent="0.2">
      <c r="A106" s="232" t="s">
        <v>109</v>
      </c>
      <c r="B106" s="200">
        <v>1</v>
      </c>
      <c r="C106" s="201">
        <v>13</v>
      </c>
      <c r="D106" s="202" t="s">
        <v>221</v>
      </c>
      <c r="E106" s="203">
        <v>850</v>
      </c>
      <c r="F106" s="204">
        <v>1.5</v>
      </c>
      <c r="G106" s="205">
        <v>0</v>
      </c>
      <c r="H106" s="233">
        <v>0</v>
      </c>
    </row>
    <row r="107" spans="1:8" ht="38.25" x14ac:dyDescent="0.2">
      <c r="A107" s="230" t="s">
        <v>282</v>
      </c>
      <c r="B107" s="224">
        <v>1</v>
      </c>
      <c r="C107" s="225">
        <v>13</v>
      </c>
      <c r="D107" s="226" t="s">
        <v>215</v>
      </c>
      <c r="E107" s="227" t="s">
        <v>190</v>
      </c>
      <c r="F107" s="228">
        <v>52050.8</v>
      </c>
      <c r="G107" s="229">
        <v>0</v>
      </c>
      <c r="H107" s="231">
        <v>0</v>
      </c>
    </row>
    <row r="108" spans="1:8" ht="63.75" x14ac:dyDescent="0.2">
      <c r="A108" s="232" t="s">
        <v>118</v>
      </c>
      <c r="B108" s="200">
        <v>1</v>
      </c>
      <c r="C108" s="201">
        <v>13</v>
      </c>
      <c r="D108" s="202" t="s">
        <v>215</v>
      </c>
      <c r="E108" s="203">
        <v>100</v>
      </c>
      <c r="F108" s="204">
        <v>52050.8</v>
      </c>
      <c r="G108" s="205">
        <v>0</v>
      </c>
      <c r="H108" s="233">
        <v>0</v>
      </c>
    </row>
    <row r="109" spans="1:8" ht="25.5" x14ac:dyDescent="0.2">
      <c r="A109" s="232" t="s">
        <v>110</v>
      </c>
      <c r="B109" s="200">
        <v>1</v>
      </c>
      <c r="C109" s="201">
        <v>13</v>
      </c>
      <c r="D109" s="202" t="s">
        <v>215</v>
      </c>
      <c r="E109" s="203">
        <v>110</v>
      </c>
      <c r="F109" s="204">
        <v>52050.8</v>
      </c>
      <c r="G109" s="205">
        <v>0</v>
      </c>
      <c r="H109" s="233">
        <v>0</v>
      </c>
    </row>
    <row r="110" spans="1:8" ht="25.5" x14ac:dyDescent="0.2">
      <c r="A110" s="230" t="s">
        <v>290</v>
      </c>
      <c r="B110" s="224">
        <v>1</v>
      </c>
      <c r="C110" s="225">
        <v>13</v>
      </c>
      <c r="D110" s="226" t="s">
        <v>222</v>
      </c>
      <c r="E110" s="227" t="s">
        <v>190</v>
      </c>
      <c r="F110" s="228">
        <v>313.3</v>
      </c>
      <c r="G110" s="229">
        <v>313.3</v>
      </c>
      <c r="H110" s="231">
        <v>313.3</v>
      </c>
    </row>
    <row r="111" spans="1:8" ht="38.25" x14ac:dyDescent="0.2">
      <c r="A111" s="232" t="s">
        <v>123</v>
      </c>
      <c r="B111" s="200">
        <v>1</v>
      </c>
      <c r="C111" s="201">
        <v>13</v>
      </c>
      <c r="D111" s="202" t="s">
        <v>222</v>
      </c>
      <c r="E111" s="203">
        <v>600</v>
      </c>
      <c r="F111" s="204">
        <v>313.3</v>
      </c>
      <c r="G111" s="205">
        <v>313.3</v>
      </c>
      <c r="H111" s="233">
        <v>313.3</v>
      </c>
    </row>
    <row r="112" spans="1:8" ht="51" x14ac:dyDescent="0.2">
      <c r="A112" s="232" t="s">
        <v>376</v>
      </c>
      <c r="B112" s="200">
        <v>1</v>
      </c>
      <c r="C112" s="201">
        <v>13</v>
      </c>
      <c r="D112" s="202" t="s">
        <v>222</v>
      </c>
      <c r="E112" s="203">
        <v>630</v>
      </c>
      <c r="F112" s="204">
        <v>313.3</v>
      </c>
      <c r="G112" s="205">
        <v>313.3</v>
      </c>
      <c r="H112" s="233">
        <v>313.3</v>
      </c>
    </row>
    <row r="113" spans="1:8" ht="89.25" x14ac:dyDescent="0.2">
      <c r="A113" s="230" t="s">
        <v>291</v>
      </c>
      <c r="B113" s="224">
        <v>1</v>
      </c>
      <c r="C113" s="225">
        <v>13</v>
      </c>
      <c r="D113" s="226" t="s">
        <v>223</v>
      </c>
      <c r="E113" s="227" t="s">
        <v>190</v>
      </c>
      <c r="F113" s="228">
        <v>3.9</v>
      </c>
      <c r="G113" s="229">
        <v>0</v>
      </c>
      <c r="H113" s="231">
        <v>0</v>
      </c>
    </row>
    <row r="114" spans="1:8" ht="38.25" x14ac:dyDescent="0.2">
      <c r="A114" s="232" t="s">
        <v>123</v>
      </c>
      <c r="B114" s="200">
        <v>1</v>
      </c>
      <c r="C114" s="201">
        <v>13</v>
      </c>
      <c r="D114" s="202" t="s">
        <v>223</v>
      </c>
      <c r="E114" s="203">
        <v>600</v>
      </c>
      <c r="F114" s="204">
        <v>3.9</v>
      </c>
      <c r="G114" s="205">
        <v>0</v>
      </c>
      <c r="H114" s="233">
        <v>0</v>
      </c>
    </row>
    <row r="115" spans="1:8" ht="51" x14ac:dyDescent="0.2">
      <c r="A115" s="232" t="s">
        <v>376</v>
      </c>
      <c r="B115" s="200">
        <v>1</v>
      </c>
      <c r="C115" s="201">
        <v>13</v>
      </c>
      <c r="D115" s="202" t="s">
        <v>223</v>
      </c>
      <c r="E115" s="203">
        <v>630</v>
      </c>
      <c r="F115" s="204">
        <v>3.9</v>
      </c>
      <c r="G115" s="205">
        <v>0</v>
      </c>
      <c r="H115" s="233">
        <v>0</v>
      </c>
    </row>
    <row r="116" spans="1:8" x14ac:dyDescent="0.2">
      <c r="A116" s="230" t="s">
        <v>103</v>
      </c>
      <c r="B116" s="224">
        <v>2</v>
      </c>
      <c r="C116" s="225">
        <v>0</v>
      </c>
      <c r="D116" s="226" t="s">
        <v>190</v>
      </c>
      <c r="E116" s="227" t="s">
        <v>190</v>
      </c>
      <c r="F116" s="228">
        <v>2007</v>
      </c>
      <c r="G116" s="229">
        <v>2100.9</v>
      </c>
      <c r="H116" s="231">
        <v>2182.9</v>
      </c>
    </row>
    <row r="117" spans="1:8" x14ac:dyDescent="0.2">
      <c r="A117" s="230" t="s">
        <v>104</v>
      </c>
      <c r="B117" s="224">
        <v>2</v>
      </c>
      <c r="C117" s="225">
        <v>3</v>
      </c>
      <c r="D117" s="226" t="s">
        <v>190</v>
      </c>
      <c r="E117" s="227" t="s">
        <v>190</v>
      </c>
      <c r="F117" s="228">
        <v>2007</v>
      </c>
      <c r="G117" s="229">
        <v>2100.9</v>
      </c>
      <c r="H117" s="231">
        <v>2182.9</v>
      </c>
    </row>
    <row r="118" spans="1:8" x14ac:dyDescent="0.2">
      <c r="A118" s="230" t="s">
        <v>54</v>
      </c>
      <c r="B118" s="224">
        <v>2</v>
      </c>
      <c r="C118" s="225">
        <v>3</v>
      </c>
      <c r="D118" s="226" t="s">
        <v>191</v>
      </c>
      <c r="E118" s="227" t="s">
        <v>190</v>
      </c>
      <c r="F118" s="228">
        <v>2007</v>
      </c>
      <c r="G118" s="229">
        <v>2100.9</v>
      </c>
      <c r="H118" s="231">
        <v>2182.9</v>
      </c>
    </row>
    <row r="119" spans="1:8" ht="38.25" x14ac:dyDescent="0.2">
      <c r="A119" s="230" t="s">
        <v>292</v>
      </c>
      <c r="B119" s="224">
        <v>2</v>
      </c>
      <c r="C119" s="225">
        <v>3</v>
      </c>
      <c r="D119" s="226" t="s">
        <v>224</v>
      </c>
      <c r="E119" s="227" t="s">
        <v>190</v>
      </c>
      <c r="F119" s="228">
        <v>2007</v>
      </c>
      <c r="G119" s="229">
        <v>2100.9</v>
      </c>
      <c r="H119" s="231">
        <v>2182.9</v>
      </c>
    </row>
    <row r="120" spans="1:8" x14ac:dyDescent="0.2">
      <c r="A120" s="232" t="s">
        <v>121</v>
      </c>
      <c r="B120" s="200">
        <v>2</v>
      </c>
      <c r="C120" s="201">
        <v>3</v>
      </c>
      <c r="D120" s="202" t="s">
        <v>224</v>
      </c>
      <c r="E120" s="203">
        <v>500</v>
      </c>
      <c r="F120" s="204">
        <v>2007</v>
      </c>
      <c r="G120" s="205">
        <v>2100.9</v>
      </c>
      <c r="H120" s="233">
        <v>2182.9</v>
      </c>
    </row>
    <row r="121" spans="1:8" x14ac:dyDescent="0.2">
      <c r="A121" s="232" t="s">
        <v>26</v>
      </c>
      <c r="B121" s="200">
        <v>2</v>
      </c>
      <c r="C121" s="201">
        <v>3</v>
      </c>
      <c r="D121" s="202" t="s">
        <v>224</v>
      </c>
      <c r="E121" s="203">
        <v>530</v>
      </c>
      <c r="F121" s="204">
        <v>2007</v>
      </c>
      <c r="G121" s="205">
        <v>2100.9</v>
      </c>
      <c r="H121" s="233">
        <v>2182.9</v>
      </c>
    </row>
    <row r="122" spans="1:8" x14ac:dyDescent="0.2">
      <c r="A122" s="230" t="s">
        <v>93</v>
      </c>
      <c r="B122" s="224">
        <v>4</v>
      </c>
      <c r="C122" s="225">
        <v>0</v>
      </c>
      <c r="D122" s="226" t="s">
        <v>190</v>
      </c>
      <c r="E122" s="227" t="s">
        <v>190</v>
      </c>
      <c r="F122" s="228">
        <v>21964.2</v>
      </c>
      <c r="G122" s="229">
        <v>37386.300000000003</v>
      </c>
      <c r="H122" s="231">
        <v>29346.1</v>
      </c>
    </row>
    <row r="123" spans="1:8" x14ac:dyDescent="0.2">
      <c r="A123" s="230" t="s">
        <v>105</v>
      </c>
      <c r="B123" s="224">
        <v>4</v>
      </c>
      <c r="C123" s="225">
        <v>5</v>
      </c>
      <c r="D123" s="226" t="s">
        <v>190</v>
      </c>
      <c r="E123" s="227" t="s">
        <v>190</v>
      </c>
      <c r="F123" s="228">
        <v>210</v>
      </c>
      <c r="G123" s="229">
        <v>210</v>
      </c>
      <c r="H123" s="231">
        <v>210</v>
      </c>
    </row>
    <row r="124" spans="1:8" x14ac:dyDescent="0.2">
      <c r="A124" s="230" t="s">
        <v>54</v>
      </c>
      <c r="B124" s="224">
        <v>4</v>
      </c>
      <c r="C124" s="225">
        <v>5</v>
      </c>
      <c r="D124" s="226" t="s">
        <v>191</v>
      </c>
      <c r="E124" s="227" t="s">
        <v>190</v>
      </c>
      <c r="F124" s="228">
        <v>210</v>
      </c>
      <c r="G124" s="229">
        <v>210</v>
      </c>
      <c r="H124" s="231">
        <v>210</v>
      </c>
    </row>
    <row r="125" spans="1:8" ht="38.25" x14ac:dyDescent="0.2">
      <c r="A125" s="230" t="s">
        <v>293</v>
      </c>
      <c r="B125" s="224">
        <v>4</v>
      </c>
      <c r="C125" s="225">
        <v>5</v>
      </c>
      <c r="D125" s="226" t="s">
        <v>225</v>
      </c>
      <c r="E125" s="227" t="s">
        <v>190</v>
      </c>
      <c r="F125" s="228">
        <v>210</v>
      </c>
      <c r="G125" s="229">
        <v>210</v>
      </c>
      <c r="H125" s="231">
        <v>210</v>
      </c>
    </row>
    <row r="126" spans="1:8" ht="25.5" x14ac:dyDescent="0.2">
      <c r="A126" s="232" t="s">
        <v>119</v>
      </c>
      <c r="B126" s="200">
        <v>4</v>
      </c>
      <c r="C126" s="201">
        <v>5</v>
      </c>
      <c r="D126" s="202" t="s">
        <v>225</v>
      </c>
      <c r="E126" s="203">
        <v>200</v>
      </c>
      <c r="F126" s="204">
        <v>210</v>
      </c>
      <c r="G126" s="205">
        <v>210</v>
      </c>
      <c r="H126" s="233">
        <v>210</v>
      </c>
    </row>
    <row r="127" spans="1:8" ht="38.25" x14ac:dyDescent="0.2">
      <c r="A127" s="232" t="s">
        <v>108</v>
      </c>
      <c r="B127" s="200">
        <v>4</v>
      </c>
      <c r="C127" s="201">
        <v>5</v>
      </c>
      <c r="D127" s="202" t="s">
        <v>225</v>
      </c>
      <c r="E127" s="203">
        <v>240</v>
      </c>
      <c r="F127" s="204">
        <v>210</v>
      </c>
      <c r="G127" s="205">
        <v>210</v>
      </c>
      <c r="H127" s="233">
        <v>210</v>
      </c>
    </row>
    <row r="128" spans="1:8" x14ac:dyDescent="0.2">
      <c r="A128" s="230" t="s">
        <v>25</v>
      </c>
      <c r="B128" s="224">
        <v>4</v>
      </c>
      <c r="C128" s="225">
        <v>8</v>
      </c>
      <c r="D128" s="226" t="s">
        <v>190</v>
      </c>
      <c r="E128" s="227" t="s">
        <v>190</v>
      </c>
      <c r="F128" s="228">
        <v>4669.3</v>
      </c>
      <c r="G128" s="229">
        <v>4825.3999999999996</v>
      </c>
      <c r="H128" s="231">
        <v>5018.3999999999996</v>
      </c>
    </row>
    <row r="129" spans="1:8" x14ac:dyDescent="0.2">
      <c r="A129" s="230" t="s">
        <v>54</v>
      </c>
      <c r="B129" s="224">
        <v>4</v>
      </c>
      <c r="C129" s="225">
        <v>8</v>
      </c>
      <c r="D129" s="226" t="s">
        <v>191</v>
      </c>
      <c r="E129" s="227" t="s">
        <v>190</v>
      </c>
      <c r="F129" s="228">
        <v>4669.3</v>
      </c>
      <c r="G129" s="229">
        <v>4825.3999999999996</v>
      </c>
      <c r="H129" s="231">
        <v>5018.3999999999996</v>
      </c>
    </row>
    <row r="130" spans="1:8" ht="25.5" x14ac:dyDescent="0.2">
      <c r="A130" s="230" t="s">
        <v>294</v>
      </c>
      <c r="B130" s="224">
        <v>4</v>
      </c>
      <c r="C130" s="225">
        <v>8</v>
      </c>
      <c r="D130" s="226" t="s">
        <v>295</v>
      </c>
      <c r="E130" s="227" t="s">
        <v>190</v>
      </c>
      <c r="F130" s="228">
        <v>4613.2</v>
      </c>
      <c r="G130" s="229">
        <v>4825.3999999999996</v>
      </c>
      <c r="H130" s="231">
        <v>5018.3999999999996</v>
      </c>
    </row>
    <row r="131" spans="1:8" ht="25.5" x14ac:dyDescent="0.2">
      <c r="A131" s="232" t="s">
        <v>119</v>
      </c>
      <c r="B131" s="200">
        <v>4</v>
      </c>
      <c r="C131" s="201">
        <v>8</v>
      </c>
      <c r="D131" s="202" t="s">
        <v>295</v>
      </c>
      <c r="E131" s="203">
        <v>200</v>
      </c>
      <c r="F131" s="204">
        <v>4613.2</v>
      </c>
      <c r="G131" s="205">
        <v>4825.3999999999996</v>
      </c>
      <c r="H131" s="233">
        <v>5018.3999999999996</v>
      </c>
    </row>
    <row r="132" spans="1:8" ht="38.25" x14ac:dyDescent="0.2">
      <c r="A132" s="232" t="s">
        <v>108</v>
      </c>
      <c r="B132" s="200">
        <v>4</v>
      </c>
      <c r="C132" s="201">
        <v>8</v>
      </c>
      <c r="D132" s="202" t="s">
        <v>295</v>
      </c>
      <c r="E132" s="203">
        <v>240</v>
      </c>
      <c r="F132" s="204">
        <v>4613.2</v>
      </c>
      <c r="G132" s="205">
        <v>4825.3999999999996</v>
      </c>
      <c r="H132" s="233">
        <v>5018.3999999999996</v>
      </c>
    </row>
    <row r="133" spans="1:8" ht="25.5" x14ac:dyDescent="0.2">
      <c r="A133" s="230" t="s">
        <v>294</v>
      </c>
      <c r="B133" s="224">
        <v>4</v>
      </c>
      <c r="C133" s="225">
        <v>8</v>
      </c>
      <c r="D133" s="226" t="s">
        <v>296</v>
      </c>
      <c r="E133" s="227" t="s">
        <v>190</v>
      </c>
      <c r="F133" s="228">
        <v>56.1</v>
      </c>
      <c r="G133" s="229">
        <v>0</v>
      </c>
      <c r="H133" s="231">
        <v>0</v>
      </c>
    </row>
    <row r="134" spans="1:8" ht="25.5" x14ac:dyDescent="0.2">
      <c r="A134" s="232" t="s">
        <v>119</v>
      </c>
      <c r="B134" s="200">
        <v>4</v>
      </c>
      <c r="C134" s="201">
        <v>8</v>
      </c>
      <c r="D134" s="202" t="s">
        <v>296</v>
      </c>
      <c r="E134" s="203">
        <v>200</v>
      </c>
      <c r="F134" s="204">
        <v>56.1</v>
      </c>
      <c r="G134" s="205">
        <v>0</v>
      </c>
      <c r="H134" s="233">
        <v>0</v>
      </c>
    </row>
    <row r="135" spans="1:8" ht="38.25" x14ac:dyDescent="0.2">
      <c r="A135" s="232" t="s">
        <v>108</v>
      </c>
      <c r="B135" s="200">
        <v>4</v>
      </c>
      <c r="C135" s="201">
        <v>8</v>
      </c>
      <c r="D135" s="202" t="s">
        <v>296</v>
      </c>
      <c r="E135" s="203">
        <v>240</v>
      </c>
      <c r="F135" s="204">
        <v>56.1</v>
      </c>
      <c r="G135" s="205">
        <v>0</v>
      </c>
      <c r="H135" s="233">
        <v>0</v>
      </c>
    </row>
    <row r="136" spans="1:8" x14ac:dyDescent="0.2">
      <c r="A136" s="230" t="s">
        <v>24</v>
      </c>
      <c r="B136" s="224">
        <v>4</v>
      </c>
      <c r="C136" s="225">
        <v>9</v>
      </c>
      <c r="D136" s="226" t="s">
        <v>190</v>
      </c>
      <c r="E136" s="227" t="s">
        <v>190</v>
      </c>
      <c r="F136" s="228">
        <v>16851.400000000001</v>
      </c>
      <c r="G136" s="229">
        <v>18531.3</v>
      </c>
      <c r="H136" s="231">
        <v>18023.099999999999</v>
      </c>
    </row>
    <row r="137" spans="1:8" x14ac:dyDescent="0.2">
      <c r="A137" s="230" t="s">
        <v>54</v>
      </c>
      <c r="B137" s="224">
        <v>4</v>
      </c>
      <c r="C137" s="225">
        <v>9</v>
      </c>
      <c r="D137" s="226" t="s">
        <v>191</v>
      </c>
      <c r="E137" s="227" t="s">
        <v>190</v>
      </c>
      <c r="F137" s="228">
        <v>16851.400000000001</v>
      </c>
      <c r="G137" s="229">
        <v>18531.3</v>
      </c>
      <c r="H137" s="231">
        <v>18023.099999999999</v>
      </c>
    </row>
    <row r="138" spans="1:8" x14ac:dyDescent="0.2">
      <c r="A138" s="230" t="s">
        <v>130</v>
      </c>
      <c r="B138" s="224">
        <v>4</v>
      </c>
      <c r="C138" s="225">
        <v>9</v>
      </c>
      <c r="D138" s="226" t="s">
        <v>226</v>
      </c>
      <c r="E138" s="227" t="s">
        <v>190</v>
      </c>
      <c r="F138" s="228">
        <v>3510</v>
      </c>
      <c r="G138" s="229">
        <v>3546.8</v>
      </c>
      <c r="H138" s="231">
        <v>3635.1</v>
      </c>
    </row>
    <row r="139" spans="1:8" ht="25.5" x14ac:dyDescent="0.2">
      <c r="A139" s="232" t="s">
        <v>119</v>
      </c>
      <c r="B139" s="200">
        <v>4</v>
      </c>
      <c r="C139" s="201">
        <v>9</v>
      </c>
      <c r="D139" s="202" t="s">
        <v>226</v>
      </c>
      <c r="E139" s="203">
        <v>200</v>
      </c>
      <c r="F139" s="204">
        <v>3510</v>
      </c>
      <c r="G139" s="205">
        <v>3546.8</v>
      </c>
      <c r="H139" s="233">
        <v>3635.1</v>
      </c>
    </row>
    <row r="140" spans="1:8" ht="38.25" x14ac:dyDescent="0.2">
      <c r="A140" s="232" t="s">
        <v>108</v>
      </c>
      <c r="B140" s="200">
        <v>4</v>
      </c>
      <c r="C140" s="201">
        <v>9</v>
      </c>
      <c r="D140" s="202" t="s">
        <v>226</v>
      </c>
      <c r="E140" s="203">
        <v>240</v>
      </c>
      <c r="F140" s="204">
        <v>3510</v>
      </c>
      <c r="G140" s="205">
        <v>3546.8</v>
      </c>
      <c r="H140" s="233">
        <v>3635.1</v>
      </c>
    </row>
    <row r="141" spans="1:8" ht="51" x14ac:dyDescent="0.2">
      <c r="A141" s="230" t="s">
        <v>297</v>
      </c>
      <c r="B141" s="224">
        <v>4</v>
      </c>
      <c r="C141" s="225">
        <v>9</v>
      </c>
      <c r="D141" s="226" t="s">
        <v>227</v>
      </c>
      <c r="E141" s="227" t="s">
        <v>190</v>
      </c>
      <c r="F141" s="228">
        <v>13341.4</v>
      </c>
      <c r="G141" s="229">
        <v>14984.5</v>
      </c>
      <c r="H141" s="231">
        <v>14388</v>
      </c>
    </row>
    <row r="142" spans="1:8" ht="25.5" x14ac:dyDescent="0.2">
      <c r="A142" s="232" t="s">
        <v>119</v>
      </c>
      <c r="B142" s="200">
        <v>4</v>
      </c>
      <c r="C142" s="201">
        <v>9</v>
      </c>
      <c r="D142" s="202" t="s">
        <v>227</v>
      </c>
      <c r="E142" s="203">
        <v>200</v>
      </c>
      <c r="F142" s="204">
        <v>13341.4</v>
      </c>
      <c r="G142" s="205">
        <v>14984.5</v>
      </c>
      <c r="H142" s="233">
        <v>14388</v>
      </c>
    </row>
    <row r="143" spans="1:8" ht="38.25" x14ac:dyDescent="0.2">
      <c r="A143" s="232" t="s">
        <v>108</v>
      </c>
      <c r="B143" s="200">
        <v>4</v>
      </c>
      <c r="C143" s="201">
        <v>9</v>
      </c>
      <c r="D143" s="202" t="s">
        <v>227</v>
      </c>
      <c r="E143" s="203">
        <v>240</v>
      </c>
      <c r="F143" s="204">
        <v>13341.4</v>
      </c>
      <c r="G143" s="205">
        <v>14984.5</v>
      </c>
      <c r="H143" s="233">
        <v>14388</v>
      </c>
    </row>
    <row r="144" spans="1:8" x14ac:dyDescent="0.2">
      <c r="A144" s="230" t="s">
        <v>298</v>
      </c>
      <c r="B144" s="224">
        <v>4</v>
      </c>
      <c r="C144" s="225">
        <v>10</v>
      </c>
      <c r="D144" s="226" t="s">
        <v>190</v>
      </c>
      <c r="E144" s="227" t="s">
        <v>190</v>
      </c>
      <c r="F144" s="228">
        <v>0</v>
      </c>
      <c r="G144" s="229">
        <v>12000</v>
      </c>
      <c r="H144" s="231">
        <v>4275</v>
      </c>
    </row>
    <row r="145" spans="1:8" x14ac:dyDescent="0.2">
      <c r="A145" s="230" t="s">
        <v>54</v>
      </c>
      <c r="B145" s="224">
        <v>4</v>
      </c>
      <c r="C145" s="225">
        <v>10</v>
      </c>
      <c r="D145" s="226" t="s">
        <v>191</v>
      </c>
      <c r="E145" s="227" t="s">
        <v>190</v>
      </c>
      <c r="F145" s="228">
        <v>0</v>
      </c>
      <c r="G145" s="229">
        <v>12000</v>
      </c>
      <c r="H145" s="231">
        <v>4275</v>
      </c>
    </row>
    <row r="146" spans="1:8" x14ac:dyDescent="0.2">
      <c r="A146" s="230" t="s">
        <v>299</v>
      </c>
      <c r="B146" s="224">
        <v>4</v>
      </c>
      <c r="C146" s="225">
        <v>10</v>
      </c>
      <c r="D146" s="226" t="s">
        <v>300</v>
      </c>
      <c r="E146" s="227" t="s">
        <v>190</v>
      </c>
      <c r="F146" s="228">
        <v>0</v>
      </c>
      <c r="G146" s="229">
        <v>12000</v>
      </c>
      <c r="H146" s="231">
        <v>4275</v>
      </c>
    </row>
    <row r="147" spans="1:8" x14ac:dyDescent="0.2">
      <c r="A147" s="230" t="s">
        <v>299</v>
      </c>
      <c r="B147" s="224">
        <v>4</v>
      </c>
      <c r="C147" s="225">
        <v>10</v>
      </c>
      <c r="D147" s="226" t="s">
        <v>301</v>
      </c>
      <c r="E147" s="227" t="s">
        <v>190</v>
      </c>
      <c r="F147" s="228">
        <v>0</v>
      </c>
      <c r="G147" s="229">
        <v>12000</v>
      </c>
      <c r="H147" s="231">
        <v>4275</v>
      </c>
    </row>
    <row r="148" spans="1:8" ht="25.5" x14ac:dyDescent="0.2">
      <c r="A148" s="232" t="s">
        <v>119</v>
      </c>
      <c r="B148" s="200">
        <v>4</v>
      </c>
      <c r="C148" s="201">
        <v>10</v>
      </c>
      <c r="D148" s="202" t="s">
        <v>301</v>
      </c>
      <c r="E148" s="203">
        <v>200</v>
      </c>
      <c r="F148" s="204">
        <v>0</v>
      </c>
      <c r="G148" s="205">
        <v>12000</v>
      </c>
      <c r="H148" s="233">
        <v>4275</v>
      </c>
    </row>
    <row r="149" spans="1:8" ht="38.25" x14ac:dyDescent="0.2">
      <c r="A149" s="232" t="s">
        <v>108</v>
      </c>
      <c r="B149" s="200">
        <v>4</v>
      </c>
      <c r="C149" s="201">
        <v>10</v>
      </c>
      <c r="D149" s="202" t="s">
        <v>301</v>
      </c>
      <c r="E149" s="203">
        <v>240</v>
      </c>
      <c r="F149" s="204">
        <v>0</v>
      </c>
      <c r="G149" s="205">
        <v>12000</v>
      </c>
      <c r="H149" s="233">
        <v>4275</v>
      </c>
    </row>
    <row r="150" spans="1:8" ht="25.5" x14ac:dyDescent="0.2">
      <c r="A150" s="230" t="s">
        <v>23</v>
      </c>
      <c r="B150" s="224">
        <v>4</v>
      </c>
      <c r="C150" s="225">
        <v>12</v>
      </c>
      <c r="D150" s="226" t="s">
        <v>190</v>
      </c>
      <c r="E150" s="227" t="s">
        <v>190</v>
      </c>
      <c r="F150" s="228">
        <v>233.5</v>
      </c>
      <c r="G150" s="229">
        <v>1819.6</v>
      </c>
      <c r="H150" s="231">
        <v>1819.6</v>
      </c>
    </row>
    <row r="151" spans="1:8" ht="51" x14ac:dyDescent="0.2">
      <c r="A151" s="230" t="s">
        <v>406</v>
      </c>
      <c r="B151" s="224">
        <v>4</v>
      </c>
      <c r="C151" s="225">
        <v>12</v>
      </c>
      <c r="D151" s="226" t="s">
        <v>302</v>
      </c>
      <c r="E151" s="227" t="s">
        <v>190</v>
      </c>
      <c r="F151" s="228">
        <v>143.80000000000001</v>
      </c>
      <c r="G151" s="229">
        <v>0</v>
      </c>
      <c r="H151" s="231">
        <v>0</v>
      </c>
    </row>
    <row r="152" spans="1:8" ht="38.25" x14ac:dyDescent="0.2">
      <c r="A152" s="230" t="s">
        <v>303</v>
      </c>
      <c r="B152" s="224">
        <v>4</v>
      </c>
      <c r="C152" s="225">
        <v>12</v>
      </c>
      <c r="D152" s="226" t="s">
        <v>304</v>
      </c>
      <c r="E152" s="227" t="s">
        <v>190</v>
      </c>
      <c r="F152" s="228">
        <v>143.80000000000001</v>
      </c>
      <c r="G152" s="229">
        <v>0</v>
      </c>
      <c r="H152" s="231">
        <v>0</v>
      </c>
    </row>
    <row r="153" spans="1:8" ht="76.5" x14ac:dyDescent="0.2">
      <c r="A153" s="230" t="s">
        <v>305</v>
      </c>
      <c r="B153" s="224">
        <v>4</v>
      </c>
      <c r="C153" s="225">
        <v>12</v>
      </c>
      <c r="D153" s="226" t="s">
        <v>306</v>
      </c>
      <c r="E153" s="227" t="s">
        <v>190</v>
      </c>
      <c r="F153" s="228">
        <v>143.80000000000001</v>
      </c>
      <c r="G153" s="229">
        <v>0</v>
      </c>
      <c r="H153" s="231">
        <v>0</v>
      </c>
    </row>
    <row r="154" spans="1:8" x14ac:dyDescent="0.2">
      <c r="A154" s="232" t="s">
        <v>120</v>
      </c>
      <c r="B154" s="200">
        <v>4</v>
      </c>
      <c r="C154" s="201">
        <v>12</v>
      </c>
      <c r="D154" s="202" t="s">
        <v>306</v>
      </c>
      <c r="E154" s="203">
        <v>800</v>
      </c>
      <c r="F154" s="204">
        <v>143.80000000000001</v>
      </c>
      <c r="G154" s="205">
        <v>0</v>
      </c>
      <c r="H154" s="233">
        <v>0</v>
      </c>
    </row>
    <row r="155" spans="1:8" ht="51" x14ac:dyDescent="0.2">
      <c r="A155" s="232" t="s">
        <v>111</v>
      </c>
      <c r="B155" s="200">
        <v>4</v>
      </c>
      <c r="C155" s="201">
        <v>12</v>
      </c>
      <c r="D155" s="202" t="s">
        <v>306</v>
      </c>
      <c r="E155" s="203">
        <v>810</v>
      </c>
      <c r="F155" s="204">
        <v>143.80000000000001</v>
      </c>
      <c r="G155" s="205">
        <v>0</v>
      </c>
      <c r="H155" s="233">
        <v>0</v>
      </c>
    </row>
    <row r="156" spans="1:8" x14ac:dyDescent="0.2">
      <c r="A156" s="230" t="s">
        <v>54</v>
      </c>
      <c r="B156" s="224">
        <v>4</v>
      </c>
      <c r="C156" s="225">
        <v>12</v>
      </c>
      <c r="D156" s="226" t="s">
        <v>191</v>
      </c>
      <c r="E156" s="227" t="s">
        <v>190</v>
      </c>
      <c r="F156" s="228">
        <v>89.7</v>
      </c>
      <c r="G156" s="229">
        <v>1819.6</v>
      </c>
      <c r="H156" s="231">
        <v>1819.6</v>
      </c>
    </row>
    <row r="157" spans="1:8" ht="25.5" x14ac:dyDescent="0.2">
      <c r="A157" s="230" t="s">
        <v>307</v>
      </c>
      <c r="B157" s="224">
        <v>4</v>
      </c>
      <c r="C157" s="225">
        <v>12</v>
      </c>
      <c r="D157" s="226" t="s">
        <v>228</v>
      </c>
      <c r="E157" s="227" t="s">
        <v>190</v>
      </c>
      <c r="F157" s="228">
        <v>89.7</v>
      </c>
      <c r="G157" s="229">
        <v>41.2</v>
      </c>
      <c r="H157" s="231">
        <v>41.2</v>
      </c>
    </row>
    <row r="158" spans="1:8" x14ac:dyDescent="0.2">
      <c r="A158" s="232" t="s">
        <v>120</v>
      </c>
      <c r="B158" s="200">
        <v>4</v>
      </c>
      <c r="C158" s="201">
        <v>12</v>
      </c>
      <c r="D158" s="202" t="s">
        <v>228</v>
      </c>
      <c r="E158" s="203">
        <v>800</v>
      </c>
      <c r="F158" s="204">
        <v>89.7</v>
      </c>
      <c r="G158" s="205">
        <v>41.2</v>
      </c>
      <c r="H158" s="233">
        <v>41.2</v>
      </c>
    </row>
    <row r="159" spans="1:8" ht="51" x14ac:dyDescent="0.2">
      <c r="A159" s="232" t="s">
        <v>111</v>
      </c>
      <c r="B159" s="200">
        <v>4</v>
      </c>
      <c r="C159" s="201">
        <v>12</v>
      </c>
      <c r="D159" s="202" t="s">
        <v>228</v>
      </c>
      <c r="E159" s="203">
        <v>810</v>
      </c>
      <c r="F159" s="204">
        <v>89.7</v>
      </c>
      <c r="G159" s="205">
        <v>41.2</v>
      </c>
      <c r="H159" s="233">
        <v>41.2</v>
      </c>
    </row>
    <row r="160" spans="1:8" ht="38.25" x14ac:dyDescent="0.2">
      <c r="A160" s="230" t="s">
        <v>377</v>
      </c>
      <c r="B160" s="224">
        <v>4</v>
      </c>
      <c r="C160" s="225">
        <v>12</v>
      </c>
      <c r="D160" s="226" t="s">
        <v>378</v>
      </c>
      <c r="E160" s="227" t="s">
        <v>190</v>
      </c>
      <c r="F160" s="228">
        <v>0</v>
      </c>
      <c r="G160" s="229">
        <v>1778.4</v>
      </c>
      <c r="H160" s="231">
        <v>1778.4</v>
      </c>
    </row>
    <row r="161" spans="1:8" ht="25.5" x14ac:dyDescent="0.2">
      <c r="A161" s="232" t="s">
        <v>119</v>
      </c>
      <c r="B161" s="200">
        <v>4</v>
      </c>
      <c r="C161" s="201">
        <v>12</v>
      </c>
      <c r="D161" s="202" t="s">
        <v>378</v>
      </c>
      <c r="E161" s="203">
        <v>200</v>
      </c>
      <c r="F161" s="204">
        <v>0</v>
      </c>
      <c r="G161" s="205">
        <v>1778.4</v>
      </c>
      <c r="H161" s="233">
        <v>1778.4</v>
      </c>
    </row>
    <row r="162" spans="1:8" ht="38.25" x14ac:dyDescent="0.2">
      <c r="A162" s="232" t="s">
        <v>108</v>
      </c>
      <c r="B162" s="200">
        <v>4</v>
      </c>
      <c r="C162" s="201">
        <v>12</v>
      </c>
      <c r="D162" s="202" t="s">
        <v>378</v>
      </c>
      <c r="E162" s="203">
        <v>240</v>
      </c>
      <c r="F162" s="204">
        <v>0</v>
      </c>
      <c r="G162" s="205">
        <v>1778.4</v>
      </c>
      <c r="H162" s="233">
        <v>1778.4</v>
      </c>
    </row>
    <row r="163" spans="1:8" x14ac:dyDescent="0.2">
      <c r="A163" s="230" t="s">
        <v>94</v>
      </c>
      <c r="B163" s="224">
        <v>5</v>
      </c>
      <c r="C163" s="225">
        <v>0</v>
      </c>
      <c r="D163" s="226" t="s">
        <v>190</v>
      </c>
      <c r="E163" s="227" t="s">
        <v>190</v>
      </c>
      <c r="F163" s="228">
        <v>22069</v>
      </c>
      <c r="G163" s="229">
        <v>101607.8</v>
      </c>
      <c r="H163" s="231">
        <v>46498</v>
      </c>
    </row>
    <row r="164" spans="1:8" x14ac:dyDescent="0.2">
      <c r="A164" s="230" t="s">
        <v>22</v>
      </c>
      <c r="B164" s="224">
        <v>5</v>
      </c>
      <c r="C164" s="225">
        <v>1</v>
      </c>
      <c r="D164" s="226" t="s">
        <v>190</v>
      </c>
      <c r="E164" s="227" t="s">
        <v>190</v>
      </c>
      <c r="F164" s="228">
        <v>298</v>
      </c>
      <c r="G164" s="229">
        <v>78367.7</v>
      </c>
      <c r="H164" s="231">
        <v>23257.9</v>
      </c>
    </row>
    <row r="165" spans="1:8" x14ac:dyDescent="0.2">
      <c r="A165" s="230" t="s">
        <v>54</v>
      </c>
      <c r="B165" s="224">
        <v>5</v>
      </c>
      <c r="C165" s="225">
        <v>1</v>
      </c>
      <c r="D165" s="226" t="s">
        <v>191</v>
      </c>
      <c r="E165" s="227" t="s">
        <v>190</v>
      </c>
      <c r="F165" s="228">
        <v>298</v>
      </c>
      <c r="G165" s="229">
        <v>78367.7</v>
      </c>
      <c r="H165" s="231">
        <v>23257.9</v>
      </c>
    </row>
    <row r="166" spans="1:8" x14ac:dyDescent="0.2">
      <c r="A166" s="230" t="s">
        <v>229</v>
      </c>
      <c r="B166" s="224">
        <v>5</v>
      </c>
      <c r="C166" s="225">
        <v>1</v>
      </c>
      <c r="D166" s="226" t="s">
        <v>230</v>
      </c>
      <c r="E166" s="227" t="s">
        <v>190</v>
      </c>
      <c r="F166" s="228">
        <v>183.8</v>
      </c>
      <c r="G166" s="229">
        <v>0</v>
      </c>
      <c r="H166" s="231">
        <v>0</v>
      </c>
    </row>
    <row r="167" spans="1:8" ht="25.5" x14ac:dyDescent="0.2">
      <c r="A167" s="232" t="s">
        <v>119</v>
      </c>
      <c r="B167" s="200">
        <v>5</v>
      </c>
      <c r="C167" s="201">
        <v>1</v>
      </c>
      <c r="D167" s="202" t="s">
        <v>230</v>
      </c>
      <c r="E167" s="203">
        <v>200</v>
      </c>
      <c r="F167" s="204">
        <v>183.8</v>
      </c>
      <c r="G167" s="205">
        <v>0</v>
      </c>
      <c r="H167" s="233">
        <v>0</v>
      </c>
    </row>
    <row r="168" spans="1:8" ht="38.25" x14ac:dyDescent="0.2">
      <c r="A168" s="232" t="s">
        <v>108</v>
      </c>
      <c r="B168" s="200">
        <v>5</v>
      </c>
      <c r="C168" s="201">
        <v>1</v>
      </c>
      <c r="D168" s="202" t="s">
        <v>230</v>
      </c>
      <c r="E168" s="203">
        <v>240</v>
      </c>
      <c r="F168" s="204">
        <v>183.8</v>
      </c>
      <c r="G168" s="205">
        <v>0</v>
      </c>
      <c r="H168" s="233">
        <v>0</v>
      </c>
    </row>
    <row r="169" spans="1:8" ht="76.5" x14ac:dyDescent="0.2">
      <c r="A169" s="230" t="s">
        <v>308</v>
      </c>
      <c r="B169" s="224">
        <v>5</v>
      </c>
      <c r="C169" s="225">
        <v>1</v>
      </c>
      <c r="D169" s="226" t="s">
        <v>192</v>
      </c>
      <c r="E169" s="227" t="s">
        <v>190</v>
      </c>
      <c r="F169" s="228">
        <v>114.2</v>
      </c>
      <c r="G169" s="229">
        <v>8991.6</v>
      </c>
      <c r="H169" s="231">
        <v>17868.900000000001</v>
      </c>
    </row>
    <row r="170" spans="1:8" ht="25.5" x14ac:dyDescent="0.2">
      <c r="A170" s="232" t="s">
        <v>124</v>
      </c>
      <c r="B170" s="200">
        <v>5</v>
      </c>
      <c r="C170" s="201">
        <v>1</v>
      </c>
      <c r="D170" s="202" t="s">
        <v>192</v>
      </c>
      <c r="E170" s="203">
        <v>300</v>
      </c>
      <c r="F170" s="204">
        <v>114.2</v>
      </c>
      <c r="G170" s="205">
        <v>8991.6</v>
      </c>
      <c r="H170" s="233">
        <v>17868.900000000001</v>
      </c>
    </row>
    <row r="171" spans="1:8" x14ac:dyDescent="0.2">
      <c r="A171" s="232" t="s">
        <v>379</v>
      </c>
      <c r="B171" s="200">
        <v>5</v>
      </c>
      <c r="C171" s="201">
        <v>1</v>
      </c>
      <c r="D171" s="202" t="s">
        <v>192</v>
      </c>
      <c r="E171" s="203">
        <v>360</v>
      </c>
      <c r="F171" s="204">
        <v>114.2</v>
      </c>
      <c r="G171" s="205">
        <v>8991.6</v>
      </c>
      <c r="H171" s="233">
        <v>17868.900000000001</v>
      </c>
    </row>
    <row r="172" spans="1:8" ht="25.5" x14ac:dyDescent="0.2">
      <c r="A172" s="230" t="s">
        <v>309</v>
      </c>
      <c r="B172" s="224">
        <v>5</v>
      </c>
      <c r="C172" s="225">
        <v>1</v>
      </c>
      <c r="D172" s="226" t="s">
        <v>193</v>
      </c>
      <c r="E172" s="227" t="s">
        <v>190</v>
      </c>
      <c r="F172" s="228">
        <v>0</v>
      </c>
      <c r="G172" s="229">
        <v>54434</v>
      </c>
      <c r="H172" s="231">
        <v>0</v>
      </c>
    </row>
    <row r="173" spans="1:8" ht="38.25" x14ac:dyDescent="0.2">
      <c r="A173" s="232" t="s">
        <v>122</v>
      </c>
      <c r="B173" s="200">
        <v>5</v>
      </c>
      <c r="C173" s="201">
        <v>1</v>
      </c>
      <c r="D173" s="202" t="s">
        <v>193</v>
      </c>
      <c r="E173" s="203">
        <v>400</v>
      </c>
      <c r="F173" s="204">
        <v>0</v>
      </c>
      <c r="G173" s="205">
        <v>54434</v>
      </c>
      <c r="H173" s="233">
        <v>0</v>
      </c>
    </row>
    <row r="174" spans="1:8" x14ac:dyDescent="0.2">
      <c r="A174" s="232" t="s">
        <v>112</v>
      </c>
      <c r="B174" s="200">
        <v>5</v>
      </c>
      <c r="C174" s="201">
        <v>1</v>
      </c>
      <c r="D174" s="202" t="s">
        <v>193</v>
      </c>
      <c r="E174" s="203">
        <v>410</v>
      </c>
      <c r="F174" s="204">
        <v>0</v>
      </c>
      <c r="G174" s="205">
        <v>54434</v>
      </c>
      <c r="H174" s="233">
        <v>0</v>
      </c>
    </row>
    <row r="175" spans="1:8" ht="38.25" x14ac:dyDescent="0.2">
      <c r="A175" s="230" t="s">
        <v>310</v>
      </c>
      <c r="B175" s="224">
        <v>5</v>
      </c>
      <c r="C175" s="225">
        <v>1</v>
      </c>
      <c r="D175" s="226" t="s">
        <v>311</v>
      </c>
      <c r="E175" s="227" t="s">
        <v>190</v>
      </c>
      <c r="F175" s="228">
        <v>0</v>
      </c>
      <c r="G175" s="229">
        <v>14942.1</v>
      </c>
      <c r="H175" s="231">
        <v>5389</v>
      </c>
    </row>
    <row r="176" spans="1:8" ht="38.25" x14ac:dyDescent="0.2">
      <c r="A176" s="232" t="s">
        <v>122</v>
      </c>
      <c r="B176" s="200">
        <v>5</v>
      </c>
      <c r="C176" s="201">
        <v>1</v>
      </c>
      <c r="D176" s="202" t="s">
        <v>311</v>
      </c>
      <c r="E176" s="203">
        <v>400</v>
      </c>
      <c r="F176" s="204">
        <v>0</v>
      </c>
      <c r="G176" s="205">
        <v>14942.1</v>
      </c>
      <c r="H176" s="233">
        <v>5389</v>
      </c>
    </row>
    <row r="177" spans="1:8" x14ac:dyDescent="0.2">
      <c r="A177" s="232" t="s">
        <v>112</v>
      </c>
      <c r="B177" s="200">
        <v>5</v>
      </c>
      <c r="C177" s="201">
        <v>1</v>
      </c>
      <c r="D177" s="202" t="s">
        <v>311</v>
      </c>
      <c r="E177" s="203">
        <v>410</v>
      </c>
      <c r="F177" s="204">
        <v>0</v>
      </c>
      <c r="G177" s="205">
        <v>14942.1</v>
      </c>
      <c r="H177" s="233">
        <v>5389</v>
      </c>
    </row>
    <row r="178" spans="1:8" x14ac:dyDescent="0.2">
      <c r="A178" s="230" t="s">
        <v>95</v>
      </c>
      <c r="B178" s="224">
        <v>5</v>
      </c>
      <c r="C178" s="225">
        <v>2</v>
      </c>
      <c r="D178" s="226" t="s">
        <v>190</v>
      </c>
      <c r="E178" s="227" t="s">
        <v>190</v>
      </c>
      <c r="F178" s="228">
        <v>21554.3</v>
      </c>
      <c r="G178" s="229">
        <v>22999.4</v>
      </c>
      <c r="H178" s="231">
        <v>22999.4</v>
      </c>
    </row>
    <row r="179" spans="1:8" x14ac:dyDescent="0.2">
      <c r="A179" s="230" t="s">
        <v>54</v>
      </c>
      <c r="B179" s="224">
        <v>5</v>
      </c>
      <c r="C179" s="225">
        <v>2</v>
      </c>
      <c r="D179" s="226" t="s">
        <v>191</v>
      </c>
      <c r="E179" s="227" t="s">
        <v>190</v>
      </c>
      <c r="F179" s="228">
        <v>21554.3</v>
      </c>
      <c r="G179" s="229">
        <v>22999.4</v>
      </c>
      <c r="H179" s="231">
        <v>22999.4</v>
      </c>
    </row>
    <row r="180" spans="1:8" ht="25.5" x14ac:dyDescent="0.2">
      <c r="A180" s="230" t="s">
        <v>113</v>
      </c>
      <c r="B180" s="224">
        <v>5</v>
      </c>
      <c r="C180" s="225">
        <v>2</v>
      </c>
      <c r="D180" s="226" t="s">
        <v>231</v>
      </c>
      <c r="E180" s="227" t="s">
        <v>190</v>
      </c>
      <c r="F180" s="228">
        <v>1853</v>
      </c>
      <c r="G180" s="229">
        <v>1853</v>
      </c>
      <c r="H180" s="231">
        <v>1853</v>
      </c>
    </row>
    <row r="181" spans="1:8" x14ac:dyDescent="0.2">
      <c r="A181" s="232" t="s">
        <v>120</v>
      </c>
      <c r="B181" s="200">
        <v>5</v>
      </c>
      <c r="C181" s="201">
        <v>2</v>
      </c>
      <c r="D181" s="202" t="s">
        <v>231</v>
      </c>
      <c r="E181" s="203">
        <v>800</v>
      </c>
      <c r="F181" s="204">
        <v>1853</v>
      </c>
      <c r="G181" s="205">
        <v>1853</v>
      </c>
      <c r="H181" s="233">
        <v>1853</v>
      </c>
    </row>
    <row r="182" spans="1:8" ht="51" x14ac:dyDescent="0.2">
      <c r="A182" s="232" t="s">
        <v>111</v>
      </c>
      <c r="B182" s="200">
        <v>5</v>
      </c>
      <c r="C182" s="201">
        <v>2</v>
      </c>
      <c r="D182" s="202" t="s">
        <v>231</v>
      </c>
      <c r="E182" s="203">
        <v>810</v>
      </c>
      <c r="F182" s="204">
        <v>1853</v>
      </c>
      <c r="G182" s="205">
        <v>1853</v>
      </c>
      <c r="H182" s="233">
        <v>1853</v>
      </c>
    </row>
    <row r="183" spans="1:8" ht="25.5" x14ac:dyDescent="0.2">
      <c r="A183" s="230" t="s">
        <v>312</v>
      </c>
      <c r="B183" s="224">
        <v>5</v>
      </c>
      <c r="C183" s="225">
        <v>2</v>
      </c>
      <c r="D183" s="226" t="s">
        <v>233</v>
      </c>
      <c r="E183" s="227" t="s">
        <v>190</v>
      </c>
      <c r="F183" s="228">
        <v>13654.3</v>
      </c>
      <c r="G183" s="229">
        <v>15358.2</v>
      </c>
      <c r="H183" s="231">
        <v>15358.2</v>
      </c>
    </row>
    <row r="184" spans="1:8" x14ac:dyDescent="0.2">
      <c r="A184" s="232" t="s">
        <v>120</v>
      </c>
      <c r="B184" s="200">
        <v>5</v>
      </c>
      <c r="C184" s="201">
        <v>2</v>
      </c>
      <c r="D184" s="202" t="s">
        <v>233</v>
      </c>
      <c r="E184" s="203">
        <v>800</v>
      </c>
      <c r="F184" s="204">
        <v>13654.3</v>
      </c>
      <c r="G184" s="205">
        <v>15358.2</v>
      </c>
      <c r="H184" s="233">
        <v>15358.2</v>
      </c>
    </row>
    <row r="185" spans="1:8" ht="51" x14ac:dyDescent="0.2">
      <c r="A185" s="232" t="s">
        <v>111</v>
      </c>
      <c r="B185" s="200">
        <v>5</v>
      </c>
      <c r="C185" s="201">
        <v>2</v>
      </c>
      <c r="D185" s="202" t="s">
        <v>233</v>
      </c>
      <c r="E185" s="203">
        <v>810</v>
      </c>
      <c r="F185" s="204">
        <v>13654.3</v>
      </c>
      <c r="G185" s="205">
        <v>15358.2</v>
      </c>
      <c r="H185" s="233">
        <v>15358.2</v>
      </c>
    </row>
    <row r="186" spans="1:8" ht="25.5" x14ac:dyDescent="0.2">
      <c r="A186" s="230" t="s">
        <v>313</v>
      </c>
      <c r="B186" s="224">
        <v>5</v>
      </c>
      <c r="C186" s="225">
        <v>2</v>
      </c>
      <c r="D186" s="226" t="s">
        <v>314</v>
      </c>
      <c r="E186" s="227" t="s">
        <v>190</v>
      </c>
      <c r="F186" s="228">
        <v>5788.2</v>
      </c>
      <c r="G186" s="229">
        <v>5788.2</v>
      </c>
      <c r="H186" s="231">
        <v>5788.2</v>
      </c>
    </row>
    <row r="187" spans="1:8" x14ac:dyDescent="0.2">
      <c r="A187" s="232" t="s">
        <v>120</v>
      </c>
      <c r="B187" s="200">
        <v>5</v>
      </c>
      <c r="C187" s="201">
        <v>2</v>
      </c>
      <c r="D187" s="202" t="s">
        <v>314</v>
      </c>
      <c r="E187" s="203">
        <v>800</v>
      </c>
      <c r="F187" s="204">
        <v>5788.2</v>
      </c>
      <c r="G187" s="205">
        <v>5788.2</v>
      </c>
      <c r="H187" s="233">
        <v>5788.2</v>
      </c>
    </row>
    <row r="188" spans="1:8" ht="51" x14ac:dyDescent="0.2">
      <c r="A188" s="232" t="s">
        <v>111</v>
      </c>
      <c r="B188" s="200">
        <v>5</v>
      </c>
      <c r="C188" s="201">
        <v>2</v>
      </c>
      <c r="D188" s="202" t="s">
        <v>314</v>
      </c>
      <c r="E188" s="203">
        <v>810</v>
      </c>
      <c r="F188" s="204">
        <v>5788.2</v>
      </c>
      <c r="G188" s="205">
        <v>5788.2</v>
      </c>
      <c r="H188" s="233">
        <v>5788.2</v>
      </c>
    </row>
    <row r="189" spans="1:8" ht="25.5" x14ac:dyDescent="0.2">
      <c r="A189" s="230" t="s">
        <v>315</v>
      </c>
      <c r="B189" s="224">
        <v>5</v>
      </c>
      <c r="C189" s="225">
        <v>2</v>
      </c>
      <c r="D189" s="226" t="s">
        <v>234</v>
      </c>
      <c r="E189" s="227" t="s">
        <v>190</v>
      </c>
      <c r="F189" s="228">
        <v>22.6</v>
      </c>
      <c r="G189" s="229">
        <v>0</v>
      </c>
      <c r="H189" s="231">
        <v>0</v>
      </c>
    </row>
    <row r="190" spans="1:8" x14ac:dyDescent="0.2">
      <c r="A190" s="232" t="s">
        <v>120</v>
      </c>
      <c r="B190" s="200">
        <v>5</v>
      </c>
      <c r="C190" s="201">
        <v>2</v>
      </c>
      <c r="D190" s="202" t="s">
        <v>234</v>
      </c>
      <c r="E190" s="203">
        <v>800</v>
      </c>
      <c r="F190" s="204">
        <v>22.6</v>
      </c>
      <c r="G190" s="205">
        <v>0</v>
      </c>
      <c r="H190" s="233">
        <v>0</v>
      </c>
    </row>
    <row r="191" spans="1:8" ht="51" x14ac:dyDescent="0.2">
      <c r="A191" s="232" t="s">
        <v>111</v>
      </c>
      <c r="B191" s="200">
        <v>5</v>
      </c>
      <c r="C191" s="201">
        <v>2</v>
      </c>
      <c r="D191" s="202" t="s">
        <v>234</v>
      </c>
      <c r="E191" s="203">
        <v>810</v>
      </c>
      <c r="F191" s="204">
        <v>22.6</v>
      </c>
      <c r="G191" s="205">
        <v>0</v>
      </c>
      <c r="H191" s="233">
        <v>0</v>
      </c>
    </row>
    <row r="192" spans="1:8" ht="25.5" x14ac:dyDescent="0.2">
      <c r="A192" s="230" t="s">
        <v>232</v>
      </c>
      <c r="B192" s="224">
        <v>5</v>
      </c>
      <c r="C192" s="225">
        <v>2</v>
      </c>
      <c r="D192" s="226" t="s">
        <v>235</v>
      </c>
      <c r="E192" s="227" t="s">
        <v>190</v>
      </c>
      <c r="F192" s="228">
        <v>165.8</v>
      </c>
      <c r="G192" s="229">
        <v>0</v>
      </c>
      <c r="H192" s="231">
        <v>0</v>
      </c>
    </row>
    <row r="193" spans="1:8" x14ac:dyDescent="0.2">
      <c r="A193" s="232" t="s">
        <v>120</v>
      </c>
      <c r="B193" s="200">
        <v>5</v>
      </c>
      <c r="C193" s="201">
        <v>2</v>
      </c>
      <c r="D193" s="202" t="s">
        <v>235</v>
      </c>
      <c r="E193" s="203">
        <v>800</v>
      </c>
      <c r="F193" s="204">
        <v>165.8</v>
      </c>
      <c r="G193" s="205">
        <v>0</v>
      </c>
      <c r="H193" s="233">
        <v>0</v>
      </c>
    </row>
    <row r="194" spans="1:8" ht="51" x14ac:dyDescent="0.2">
      <c r="A194" s="232" t="s">
        <v>111</v>
      </c>
      <c r="B194" s="200">
        <v>5</v>
      </c>
      <c r="C194" s="201">
        <v>2</v>
      </c>
      <c r="D194" s="202" t="s">
        <v>235</v>
      </c>
      <c r="E194" s="203">
        <v>810</v>
      </c>
      <c r="F194" s="204">
        <v>165.8</v>
      </c>
      <c r="G194" s="205">
        <v>0</v>
      </c>
      <c r="H194" s="233">
        <v>0</v>
      </c>
    </row>
    <row r="195" spans="1:8" ht="25.5" x14ac:dyDescent="0.2">
      <c r="A195" s="230" t="s">
        <v>313</v>
      </c>
      <c r="B195" s="224">
        <v>5</v>
      </c>
      <c r="C195" s="225">
        <v>2</v>
      </c>
      <c r="D195" s="226" t="s">
        <v>316</v>
      </c>
      <c r="E195" s="227" t="s">
        <v>190</v>
      </c>
      <c r="F195" s="228">
        <v>70.400000000000006</v>
      </c>
      <c r="G195" s="229">
        <v>0</v>
      </c>
      <c r="H195" s="231">
        <v>0</v>
      </c>
    </row>
    <row r="196" spans="1:8" x14ac:dyDescent="0.2">
      <c r="A196" s="232" t="s">
        <v>120</v>
      </c>
      <c r="B196" s="200">
        <v>5</v>
      </c>
      <c r="C196" s="201">
        <v>2</v>
      </c>
      <c r="D196" s="202" t="s">
        <v>316</v>
      </c>
      <c r="E196" s="203">
        <v>800</v>
      </c>
      <c r="F196" s="204">
        <v>70.400000000000006</v>
      </c>
      <c r="G196" s="205">
        <v>0</v>
      </c>
      <c r="H196" s="233">
        <v>0</v>
      </c>
    </row>
    <row r="197" spans="1:8" ht="51" x14ac:dyDescent="0.2">
      <c r="A197" s="232" t="s">
        <v>111</v>
      </c>
      <c r="B197" s="200">
        <v>5</v>
      </c>
      <c r="C197" s="201">
        <v>2</v>
      </c>
      <c r="D197" s="202" t="s">
        <v>316</v>
      </c>
      <c r="E197" s="203">
        <v>810</v>
      </c>
      <c r="F197" s="204">
        <v>70.400000000000006</v>
      </c>
      <c r="G197" s="205">
        <v>0</v>
      </c>
      <c r="H197" s="233">
        <v>0</v>
      </c>
    </row>
    <row r="198" spans="1:8" x14ac:dyDescent="0.2">
      <c r="A198" s="230" t="s">
        <v>96</v>
      </c>
      <c r="B198" s="224">
        <v>5</v>
      </c>
      <c r="C198" s="225">
        <v>3</v>
      </c>
      <c r="D198" s="226" t="s">
        <v>190</v>
      </c>
      <c r="E198" s="227" t="s">
        <v>190</v>
      </c>
      <c r="F198" s="228">
        <v>216.7</v>
      </c>
      <c r="G198" s="229">
        <v>240.7</v>
      </c>
      <c r="H198" s="231">
        <v>240.7</v>
      </c>
    </row>
    <row r="199" spans="1:8" x14ac:dyDescent="0.2">
      <c r="A199" s="230" t="s">
        <v>54</v>
      </c>
      <c r="B199" s="224">
        <v>5</v>
      </c>
      <c r="C199" s="225">
        <v>3</v>
      </c>
      <c r="D199" s="226" t="s">
        <v>191</v>
      </c>
      <c r="E199" s="227" t="s">
        <v>190</v>
      </c>
      <c r="F199" s="228">
        <v>216.7</v>
      </c>
      <c r="G199" s="229">
        <v>240.7</v>
      </c>
      <c r="H199" s="231">
        <v>240.7</v>
      </c>
    </row>
    <row r="200" spans="1:8" x14ac:dyDescent="0.2">
      <c r="A200" s="230" t="s">
        <v>380</v>
      </c>
      <c r="B200" s="224">
        <v>5</v>
      </c>
      <c r="C200" s="225">
        <v>3</v>
      </c>
      <c r="D200" s="226" t="s">
        <v>236</v>
      </c>
      <c r="E200" s="227" t="s">
        <v>190</v>
      </c>
      <c r="F200" s="228">
        <v>216.7</v>
      </c>
      <c r="G200" s="229">
        <v>240.7</v>
      </c>
      <c r="H200" s="231">
        <v>240.7</v>
      </c>
    </row>
    <row r="201" spans="1:8" x14ac:dyDescent="0.2">
      <c r="A201" s="230" t="s">
        <v>380</v>
      </c>
      <c r="B201" s="224">
        <v>5</v>
      </c>
      <c r="C201" s="225">
        <v>3</v>
      </c>
      <c r="D201" s="226" t="s">
        <v>381</v>
      </c>
      <c r="E201" s="227" t="s">
        <v>190</v>
      </c>
      <c r="F201" s="228">
        <v>216.7</v>
      </c>
      <c r="G201" s="229">
        <v>240.7</v>
      </c>
      <c r="H201" s="231">
        <v>240.7</v>
      </c>
    </row>
    <row r="202" spans="1:8" x14ac:dyDescent="0.2">
      <c r="A202" s="232" t="s">
        <v>121</v>
      </c>
      <c r="B202" s="200">
        <v>5</v>
      </c>
      <c r="C202" s="201">
        <v>3</v>
      </c>
      <c r="D202" s="202" t="s">
        <v>381</v>
      </c>
      <c r="E202" s="203">
        <v>500</v>
      </c>
      <c r="F202" s="204">
        <v>216.7</v>
      </c>
      <c r="G202" s="205">
        <v>240.7</v>
      </c>
      <c r="H202" s="233">
        <v>240.7</v>
      </c>
    </row>
    <row r="203" spans="1:8" x14ac:dyDescent="0.2">
      <c r="A203" s="232" t="s">
        <v>131</v>
      </c>
      <c r="B203" s="200">
        <v>5</v>
      </c>
      <c r="C203" s="201">
        <v>3</v>
      </c>
      <c r="D203" s="202" t="s">
        <v>381</v>
      </c>
      <c r="E203" s="203">
        <v>520</v>
      </c>
      <c r="F203" s="204">
        <v>216.7</v>
      </c>
      <c r="G203" s="205">
        <v>240.7</v>
      </c>
      <c r="H203" s="233">
        <v>240.7</v>
      </c>
    </row>
    <row r="204" spans="1:8" x14ac:dyDescent="0.2">
      <c r="A204" s="230" t="s">
        <v>97</v>
      </c>
      <c r="B204" s="224">
        <v>7</v>
      </c>
      <c r="C204" s="225">
        <v>0</v>
      </c>
      <c r="D204" s="226" t="s">
        <v>190</v>
      </c>
      <c r="E204" s="227" t="s">
        <v>190</v>
      </c>
      <c r="F204" s="228">
        <v>529627.69999999995</v>
      </c>
      <c r="G204" s="229">
        <v>394392.6</v>
      </c>
      <c r="H204" s="231">
        <v>419036.8</v>
      </c>
    </row>
    <row r="205" spans="1:8" x14ac:dyDescent="0.2">
      <c r="A205" s="230" t="s">
        <v>21</v>
      </c>
      <c r="B205" s="224">
        <v>7</v>
      </c>
      <c r="C205" s="225">
        <v>1</v>
      </c>
      <c r="D205" s="226" t="s">
        <v>190</v>
      </c>
      <c r="E205" s="227" t="s">
        <v>190</v>
      </c>
      <c r="F205" s="228">
        <v>71850.2</v>
      </c>
      <c r="G205" s="229">
        <v>67125</v>
      </c>
      <c r="H205" s="231">
        <v>70541.5</v>
      </c>
    </row>
    <row r="206" spans="1:8" x14ac:dyDescent="0.2">
      <c r="A206" s="230" t="s">
        <v>54</v>
      </c>
      <c r="B206" s="224">
        <v>7</v>
      </c>
      <c r="C206" s="225">
        <v>1</v>
      </c>
      <c r="D206" s="226" t="s">
        <v>191</v>
      </c>
      <c r="E206" s="227" t="s">
        <v>190</v>
      </c>
      <c r="F206" s="228">
        <v>71850.2</v>
      </c>
      <c r="G206" s="229">
        <v>67125</v>
      </c>
      <c r="H206" s="231">
        <v>70541.5</v>
      </c>
    </row>
    <row r="207" spans="1:8" ht="25.5" x14ac:dyDescent="0.2">
      <c r="A207" s="230" t="s">
        <v>289</v>
      </c>
      <c r="B207" s="224">
        <v>7</v>
      </c>
      <c r="C207" s="225">
        <v>1</v>
      </c>
      <c r="D207" s="226" t="s">
        <v>221</v>
      </c>
      <c r="E207" s="227" t="s">
        <v>190</v>
      </c>
      <c r="F207" s="228">
        <v>8151.6</v>
      </c>
      <c r="G207" s="229">
        <v>13651.9</v>
      </c>
      <c r="H207" s="231">
        <v>13101.9</v>
      </c>
    </row>
    <row r="208" spans="1:8" ht="63.75" x14ac:dyDescent="0.2">
      <c r="A208" s="232" t="s">
        <v>118</v>
      </c>
      <c r="B208" s="200">
        <v>7</v>
      </c>
      <c r="C208" s="201">
        <v>1</v>
      </c>
      <c r="D208" s="202" t="s">
        <v>221</v>
      </c>
      <c r="E208" s="203">
        <v>100</v>
      </c>
      <c r="F208" s="204">
        <v>0</v>
      </c>
      <c r="G208" s="205">
        <v>6510</v>
      </c>
      <c r="H208" s="233">
        <v>6510</v>
      </c>
    </row>
    <row r="209" spans="1:8" ht="25.5" x14ac:dyDescent="0.2">
      <c r="A209" s="232" t="s">
        <v>110</v>
      </c>
      <c r="B209" s="200">
        <v>7</v>
      </c>
      <c r="C209" s="201">
        <v>1</v>
      </c>
      <c r="D209" s="202" t="s">
        <v>221</v>
      </c>
      <c r="E209" s="203">
        <v>110</v>
      </c>
      <c r="F209" s="204">
        <v>0</v>
      </c>
      <c r="G209" s="205">
        <v>6510</v>
      </c>
      <c r="H209" s="233">
        <v>6510</v>
      </c>
    </row>
    <row r="210" spans="1:8" ht="25.5" x14ac:dyDescent="0.2">
      <c r="A210" s="232" t="s">
        <v>119</v>
      </c>
      <c r="B210" s="200">
        <v>7</v>
      </c>
      <c r="C210" s="201">
        <v>1</v>
      </c>
      <c r="D210" s="202" t="s">
        <v>221</v>
      </c>
      <c r="E210" s="203">
        <v>200</v>
      </c>
      <c r="F210" s="204">
        <v>8094.6</v>
      </c>
      <c r="G210" s="205">
        <v>7141.9</v>
      </c>
      <c r="H210" s="233">
        <v>6591.9</v>
      </c>
    </row>
    <row r="211" spans="1:8" ht="38.25" x14ac:dyDescent="0.2">
      <c r="A211" s="232" t="s">
        <v>108</v>
      </c>
      <c r="B211" s="200">
        <v>7</v>
      </c>
      <c r="C211" s="201">
        <v>1</v>
      </c>
      <c r="D211" s="202" t="s">
        <v>221</v>
      </c>
      <c r="E211" s="203">
        <v>240</v>
      </c>
      <c r="F211" s="204">
        <v>8094.6</v>
      </c>
      <c r="G211" s="205">
        <v>7141.9</v>
      </c>
      <c r="H211" s="233">
        <v>6591.9</v>
      </c>
    </row>
    <row r="212" spans="1:8" x14ac:dyDescent="0.2">
      <c r="A212" s="232" t="s">
        <v>120</v>
      </c>
      <c r="B212" s="200">
        <v>7</v>
      </c>
      <c r="C212" s="201">
        <v>1</v>
      </c>
      <c r="D212" s="202" t="s">
        <v>221</v>
      </c>
      <c r="E212" s="203">
        <v>800</v>
      </c>
      <c r="F212" s="204">
        <v>57</v>
      </c>
      <c r="G212" s="205">
        <v>0</v>
      </c>
      <c r="H212" s="233">
        <v>0</v>
      </c>
    </row>
    <row r="213" spans="1:8" x14ac:dyDescent="0.2">
      <c r="A213" s="232" t="s">
        <v>109</v>
      </c>
      <c r="B213" s="200">
        <v>7</v>
      </c>
      <c r="C213" s="201">
        <v>1</v>
      </c>
      <c r="D213" s="202" t="s">
        <v>221</v>
      </c>
      <c r="E213" s="203">
        <v>850</v>
      </c>
      <c r="F213" s="204">
        <v>57</v>
      </c>
      <c r="G213" s="205">
        <v>0</v>
      </c>
      <c r="H213" s="233">
        <v>0</v>
      </c>
    </row>
    <row r="214" spans="1:8" ht="38.25" x14ac:dyDescent="0.2">
      <c r="A214" s="230" t="s">
        <v>318</v>
      </c>
      <c r="B214" s="224">
        <v>7</v>
      </c>
      <c r="C214" s="225">
        <v>1</v>
      </c>
      <c r="D214" s="226" t="s">
        <v>319</v>
      </c>
      <c r="E214" s="227" t="s">
        <v>190</v>
      </c>
      <c r="F214" s="228">
        <v>556</v>
      </c>
      <c r="G214" s="229">
        <v>0</v>
      </c>
      <c r="H214" s="231">
        <v>0</v>
      </c>
    </row>
    <row r="215" spans="1:8" ht="25.5" x14ac:dyDescent="0.2">
      <c r="A215" s="232" t="s">
        <v>119</v>
      </c>
      <c r="B215" s="200">
        <v>7</v>
      </c>
      <c r="C215" s="201">
        <v>1</v>
      </c>
      <c r="D215" s="202" t="s">
        <v>319</v>
      </c>
      <c r="E215" s="203">
        <v>200</v>
      </c>
      <c r="F215" s="204">
        <v>556</v>
      </c>
      <c r="G215" s="205">
        <v>0</v>
      </c>
      <c r="H215" s="233">
        <v>0</v>
      </c>
    </row>
    <row r="216" spans="1:8" ht="38.25" x14ac:dyDescent="0.2">
      <c r="A216" s="232" t="s">
        <v>108</v>
      </c>
      <c r="B216" s="200">
        <v>7</v>
      </c>
      <c r="C216" s="201">
        <v>1</v>
      </c>
      <c r="D216" s="202" t="s">
        <v>319</v>
      </c>
      <c r="E216" s="203">
        <v>240</v>
      </c>
      <c r="F216" s="204">
        <v>556</v>
      </c>
      <c r="G216" s="205">
        <v>0</v>
      </c>
      <c r="H216" s="233">
        <v>0</v>
      </c>
    </row>
    <row r="217" spans="1:8" ht="25.5" x14ac:dyDescent="0.2">
      <c r="A217" s="230" t="s">
        <v>20</v>
      </c>
      <c r="B217" s="224">
        <v>7</v>
      </c>
      <c r="C217" s="225">
        <v>1</v>
      </c>
      <c r="D217" s="226" t="s">
        <v>237</v>
      </c>
      <c r="E217" s="227" t="s">
        <v>190</v>
      </c>
      <c r="F217" s="228">
        <v>49568.3</v>
      </c>
      <c r="G217" s="229">
        <v>53473.1</v>
      </c>
      <c r="H217" s="231">
        <v>57439.5</v>
      </c>
    </row>
    <row r="218" spans="1:8" ht="63.75" x14ac:dyDescent="0.2">
      <c r="A218" s="232" t="s">
        <v>118</v>
      </c>
      <c r="B218" s="200">
        <v>7</v>
      </c>
      <c r="C218" s="201">
        <v>1</v>
      </c>
      <c r="D218" s="202" t="s">
        <v>237</v>
      </c>
      <c r="E218" s="203">
        <v>100</v>
      </c>
      <c r="F218" s="204">
        <v>49300.7</v>
      </c>
      <c r="G218" s="205">
        <v>53205.5</v>
      </c>
      <c r="H218" s="233">
        <v>57171.9</v>
      </c>
    </row>
    <row r="219" spans="1:8" ht="25.5" x14ac:dyDescent="0.2">
      <c r="A219" s="232" t="s">
        <v>110</v>
      </c>
      <c r="B219" s="200">
        <v>7</v>
      </c>
      <c r="C219" s="201">
        <v>1</v>
      </c>
      <c r="D219" s="202" t="s">
        <v>237</v>
      </c>
      <c r="E219" s="203">
        <v>110</v>
      </c>
      <c r="F219" s="204">
        <v>49300.7</v>
      </c>
      <c r="G219" s="205">
        <v>53205.5</v>
      </c>
      <c r="H219" s="233">
        <v>57171.9</v>
      </c>
    </row>
    <row r="220" spans="1:8" ht="25.5" x14ac:dyDescent="0.2">
      <c r="A220" s="232" t="s">
        <v>119</v>
      </c>
      <c r="B220" s="200">
        <v>7</v>
      </c>
      <c r="C220" s="201">
        <v>1</v>
      </c>
      <c r="D220" s="202" t="s">
        <v>237</v>
      </c>
      <c r="E220" s="203">
        <v>200</v>
      </c>
      <c r="F220" s="204">
        <v>267.60000000000002</v>
      </c>
      <c r="G220" s="205">
        <v>267.60000000000002</v>
      </c>
      <c r="H220" s="233">
        <v>267.60000000000002</v>
      </c>
    </row>
    <row r="221" spans="1:8" ht="38.25" x14ac:dyDescent="0.2">
      <c r="A221" s="232" t="s">
        <v>108</v>
      </c>
      <c r="B221" s="200">
        <v>7</v>
      </c>
      <c r="C221" s="201">
        <v>1</v>
      </c>
      <c r="D221" s="202" t="s">
        <v>237</v>
      </c>
      <c r="E221" s="203">
        <v>240</v>
      </c>
      <c r="F221" s="204">
        <v>267.60000000000002</v>
      </c>
      <c r="G221" s="205">
        <v>267.60000000000002</v>
      </c>
      <c r="H221" s="233">
        <v>267.60000000000002</v>
      </c>
    </row>
    <row r="222" spans="1:8" ht="38.25" x14ac:dyDescent="0.2">
      <c r="A222" s="230" t="s">
        <v>282</v>
      </c>
      <c r="B222" s="224">
        <v>7</v>
      </c>
      <c r="C222" s="225">
        <v>1</v>
      </c>
      <c r="D222" s="226" t="s">
        <v>215</v>
      </c>
      <c r="E222" s="227" t="s">
        <v>190</v>
      </c>
      <c r="F222" s="228">
        <v>13567.5</v>
      </c>
      <c r="G222" s="229">
        <v>0</v>
      </c>
      <c r="H222" s="231">
        <v>0</v>
      </c>
    </row>
    <row r="223" spans="1:8" ht="63.75" x14ac:dyDescent="0.2">
      <c r="A223" s="232" t="s">
        <v>118</v>
      </c>
      <c r="B223" s="200">
        <v>7</v>
      </c>
      <c r="C223" s="201">
        <v>1</v>
      </c>
      <c r="D223" s="202" t="s">
        <v>215</v>
      </c>
      <c r="E223" s="203">
        <v>100</v>
      </c>
      <c r="F223" s="204">
        <v>13567.5</v>
      </c>
      <c r="G223" s="205">
        <v>0</v>
      </c>
      <c r="H223" s="233">
        <v>0</v>
      </c>
    </row>
    <row r="224" spans="1:8" ht="25.5" x14ac:dyDescent="0.2">
      <c r="A224" s="232" t="s">
        <v>110</v>
      </c>
      <c r="B224" s="200">
        <v>7</v>
      </c>
      <c r="C224" s="201">
        <v>1</v>
      </c>
      <c r="D224" s="202" t="s">
        <v>215</v>
      </c>
      <c r="E224" s="203">
        <v>110</v>
      </c>
      <c r="F224" s="204">
        <v>13567.5</v>
      </c>
      <c r="G224" s="205">
        <v>0</v>
      </c>
      <c r="H224" s="233">
        <v>0</v>
      </c>
    </row>
    <row r="225" spans="1:8" ht="38.25" x14ac:dyDescent="0.2">
      <c r="A225" s="230" t="s">
        <v>318</v>
      </c>
      <c r="B225" s="224">
        <v>7</v>
      </c>
      <c r="C225" s="225">
        <v>1</v>
      </c>
      <c r="D225" s="226" t="s">
        <v>323</v>
      </c>
      <c r="E225" s="227" t="s">
        <v>190</v>
      </c>
      <c r="F225" s="228">
        <v>6.8</v>
      </c>
      <c r="G225" s="229">
        <v>0</v>
      </c>
      <c r="H225" s="231">
        <v>0</v>
      </c>
    </row>
    <row r="226" spans="1:8" ht="25.5" x14ac:dyDescent="0.2">
      <c r="A226" s="232" t="s">
        <v>119</v>
      </c>
      <c r="B226" s="200">
        <v>7</v>
      </c>
      <c r="C226" s="201">
        <v>1</v>
      </c>
      <c r="D226" s="202" t="s">
        <v>323</v>
      </c>
      <c r="E226" s="203">
        <v>200</v>
      </c>
      <c r="F226" s="204">
        <v>6.8</v>
      </c>
      <c r="G226" s="205">
        <v>0</v>
      </c>
      <c r="H226" s="233">
        <v>0</v>
      </c>
    </row>
    <row r="227" spans="1:8" ht="38.25" x14ac:dyDescent="0.2">
      <c r="A227" s="232" t="s">
        <v>108</v>
      </c>
      <c r="B227" s="200">
        <v>7</v>
      </c>
      <c r="C227" s="201">
        <v>1</v>
      </c>
      <c r="D227" s="202" t="s">
        <v>323</v>
      </c>
      <c r="E227" s="203">
        <v>240</v>
      </c>
      <c r="F227" s="204">
        <v>6.8</v>
      </c>
      <c r="G227" s="205">
        <v>0</v>
      </c>
      <c r="H227" s="233">
        <v>0</v>
      </c>
    </row>
    <row r="228" spans="1:8" x14ac:dyDescent="0.2">
      <c r="A228" s="230" t="s">
        <v>19</v>
      </c>
      <c r="B228" s="224">
        <v>7</v>
      </c>
      <c r="C228" s="225">
        <v>2</v>
      </c>
      <c r="D228" s="226" t="s">
        <v>190</v>
      </c>
      <c r="E228" s="227" t="s">
        <v>190</v>
      </c>
      <c r="F228" s="228">
        <v>395477.1</v>
      </c>
      <c r="G228" s="229">
        <v>313739.3</v>
      </c>
      <c r="H228" s="231">
        <v>334967</v>
      </c>
    </row>
    <row r="229" spans="1:8" x14ac:dyDescent="0.2">
      <c r="A229" s="230" t="s">
        <v>54</v>
      </c>
      <c r="B229" s="224">
        <v>7</v>
      </c>
      <c r="C229" s="225">
        <v>2</v>
      </c>
      <c r="D229" s="226" t="s">
        <v>191</v>
      </c>
      <c r="E229" s="227" t="s">
        <v>190</v>
      </c>
      <c r="F229" s="228">
        <v>395477.1</v>
      </c>
      <c r="G229" s="229">
        <v>313739.3</v>
      </c>
      <c r="H229" s="231">
        <v>334967</v>
      </c>
    </row>
    <row r="230" spans="1:8" ht="25.5" x14ac:dyDescent="0.2">
      <c r="A230" s="230" t="s">
        <v>289</v>
      </c>
      <c r="B230" s="224">
        <v>7</v>
      </c>
      <c r="C230" s="225">
        <v>2</v>
      </c>
      <c r="D230" s="226" t="s">
        <v>221</v>
      </c>
      <c r="E230" s="227" t="s">
        <v>190</v>
      </c>
      <c r="F230" s="228">
        <v>53436.800000000003</v>
      </c>
      <c r="G230" s="229">
        <v>31948.3</v>
      </c>
      <c r="H230" s="231">
        <v>35276.5</v>
      </c>
    </row>
    <row r="231" spans="1:8" ht="63.75" x14ac:dyDescent="0.2">
      <c r="A231" s="232" t="s">
        <v>118</v>
      </c>
      <c r="B231" s="200">
        <v>7</v>
      </c>
      <c r="C231" s="201">
        <v>2</v>
      </c>
      <c r="D231" s="202" t="s">
        <v>221</v>
      </c>
      <c r="E231" s="203">
        <v>100</v>
      </c>
      <c r="F231" s="204">
        <v>5283.3</v>
      </c>
      <c r="G231" s="205">
        <v>3173.2</v>
      </c>
      <c r="H231" s="233">
        <v>6951.3</v>
      </c>
    </row>
    <row r="232" spans="1:8" ht="25.5" x14ac:dyDescent="0.2">
      <c r="A232" s="232" t="s">
        <v>110</v>
      </c>
      <c r="B232" s="200">
        <v>7</v>
      </c>
      <c r="C232" s="201">
        <v>2</v>
      </c>
      <c r="D232" s="202" t="s">
        <v>221</v>
      </c>
      <c r="E232" s="203">
        <v>110</v>
      </c>
      <c r="F232" s="204">
        <v>5283.3</v>
      </c>
      <c r="G232" s="205">
        <v>3173.2</v>
      </c>
      <c r="H232" s="233">
        <v>6951.3</v>
      </c>
    </row>
    <row r="233" spans="1:8" ht="25.5" x14ac:dyDescent="0.2">
      <c r="A233" s="232" t="s">
        <v>119</v>
      </c>
      <c r="B233" s="200">
        <v>7</v>
      </c>
      <c r="C233" s="201">
        <v>2</v>
      </c>
      <c r="D233" s="202" t="s">
        <v>221</v>
      </c>
      <c r="E233" s="203">
        <v>200</v>
      </c>
      <c r="F233" s="204">
        <v>44988.7</v>
      </c>
      <c r="G233" s="205">
        <v>28775.1</v>
      </c>
      <c r="H233" s="233">
        <v>28325.3</v>
      </c>
    </row>
    <row r="234" spans="1:8" ht="38.25" x14ac:dyDescent="0.2">
      <c r="A234" s="232" t="s">
        <v>108</v>
      </c>
      <c r="B234" s="200">
        <v>7</v>
      </c>
      <c r="C234" s="201">
        <v>2</v>
      </c>
      <c r="D234" s="202" t="s">
        <v>221</v>
      </c>
      <c r="E234" s="203">
        <v>240</v>
      </c>
      <c r="F234" s="204">
        <v>44988.7</v>
      </c>
      <c r="G234" s="205">
        <v>28775.1</v>
      </c>
      <c r="H234" s="233">
        <v>28325.3</v>
      </c>
    </row>
    <row r="235" spans="1:8" x14ac:dyDescent="0.2">
      <c r="A235" s="232" t="s">
        <v>120</v>
      </c>
      <c r="B235" s="200">
        <v>7</v>
      </c>
      <c r="C235" s="201">
        <v>2</v>
      </c>
      <c r="D235" s="202" t="s">
        <v>221</v>
      </c>
      <c r="E235" s="203">
        <v>800</v>
      </c>
      <c r="F235" s="204">
        <v>3164.8</v>
      </c>
      <c r="G235" s="205">
        <v>0</v>
      </c>
      <c r="H235" s="233">
        <v>0</v>
      </c>
    </row>
    <row r="236" spans="1:8" x14ac:dyDescent="0.2">
      <c r="A236" s="232" t="s">
        <v>109</v>
      </c>
      <c r="B236" s="200">
        <v>7</v>
      </c>
      <c r="C236" s="201">
        <v>2</v>
      </c>
      <c r="D236" s="202" t="s">
        <v>221</v>
      </c>
      <c r="E236" s="203">
        <v>850</v>
      </c>
      <c r="F236" s="204">
        <v>3164.8</v>
      </c>
      <c r="G236" s="205">
        <v>0</v>
      </c>
      <c r="H236" s="233">
        <v>0</v>
      </c>
    </row>
    <row r="237" spans="1:8" ht="25.5" x14ac:dyDescent="0.2">
      <c r="A237" s="230" t="s">
        <v>382</v>
      </c>
      <c r="B237" s="224">
        <v>7</v>
      </c>
      <c r="C237" s="225">
        <v>2</v>
      </c>
      <c r="D237" s="226" t="s">
        <v>383</v>
      </c>
      <c r="E237" s="227" t="s">
        <v>190</v>
      </c>
      <c r="F237" s="228">
        <v>5241.8999999999996</v>
      </c>
      <c r="G237" s="229">
        <v>5241.8999999999996</v>
      </c>
      <c r="H237" s="231">
        <v>5241.8999999999996</v>
      </c>
    </row>
    <row r="238" spans="1:8" ht="38.25" x14ac:dyDescent="0.2">
      <c r="A238" s="232" t="s">
        <v>123</v>
      </c>
      <c r="B238" s="200">
        <v>7</v>
      </c>
      <c r="C238" s="201">
        <v>2</v>
      </c>
      <c r="D238" s="202" t="s">
        <v>383</v>
      </c>
      <c r="E238" s="203">
        <v>600</v>
      </c>
      <c r="F238" s="204">
        <v>5241.8999999999996</v>
      </c>
      <c r="G238" s="205">
        <v>5241.8999999999996</v>
      </c>
      <c r="H238" s="233">
        <v>5241.8999999999996</v>
      </c>
    </row>
    <row r="239" spans="1:8" x14ac:dyDescent="0.2">
      <c r="A239" s="232" t="s">
        <v>114</v>
      </c>
      <c r="B239" s="200">
        <v>7</v>
      </c>
      <c r="C239" s="201">
        <v>2</v>
      </c>
      <c r="D239" s="202" t="s">
        <v>383</v>
      </c>
      <c r="E239" s="203">
        <v>610</v>
      </c>
      <c r="F239" s="204">
        <v>5241.8999999999996</v>
      </c>
      <c r="G239" s="205">
        <v>5241.8999999999996</v>
      </c>
      <c r="H239" s="233">
        <v>5241.8999999999996</v>
      </c>
    </row>
    <row r="240" spans="1:8" ht="38.25" x14ac:dyDescent="0.2">
      <c r="A240" s="230" t="s">
        <v>318</v>
      </c>
      <c r="B240" s="224">
        <v>7</v>
      </c>
      <c r="C240" s="225">
        <v>2</v>
      </c>
      <c r="D240" s="226" t="s">
        <v>319</v>
      </c>
      <c r="E240" s="227" t="s">
        <v>190</v>
      </c>
      <c r="F240" s="228">
        <v>836</v>
      </c>
      <c r="G240" s="229">
        <v>300</v>
      </c>
      <c r="H240" s="231">
        <v>300</v>
      </c>
    </row>
    <row r="241" spans="1:8" ht="25.5" x14ac:dyDescent="0.2">
      <c r="A241" s="232" t="s">
        <v>119</v>
      </c>
      <c r="B241" s="200">
        <v>7</v>
      </c>
      <c r="C241" s="201">
        <v>2</v>
      </c>
      <c r="D241" s="202" t="s">
        <v>319</v>
      </c>
      <c r="E241" s="203">
        <v>200</v>
      </c>
      <c r="F241" s="204">
        <v>404</v>
      </c>
      <c r="G241" s="205">
        <v>300</v>
      </c>
      <c r="H241" s="233">
        <v>300</v>
      </c>
    </row>
    <row r="242" spans="1:8" ht="38.25" x14ac:dyDescent="0.2">
      <c r="A242" s="232" t="s">
        <v>108</v>
      </c>
      <c r="B242" s="200">
        <v>7</v>
      </c>
      <c r="C242" s="201">
        <v>2</v>
      </c>
      <c r="D242" s="202" t="s">
        <v>319</v>
      </c>
      <c r="E242" s="203">
        <v>240</v>
      </c>
      <c r="F242" s="204">
        <v>404</v>
      </c>
      <c r="G242" s="205">
        <v>300</v>
      </c>
      <c r="H242" s="233">
        <v>300</v>
      </c>
    </row>
    <row r="243" spans="1:8" ht="38.25" x14ac:dyDescent="0.2">
      <c r="A243" s="232" t="s">
        <v>123</v>
      </c>
      <c r="B243" s="200">
        <v>7</v>
      </c>
      <c r="C243" s="201">
        <v>2</v>
      </c>
      <c r="D243" s="202" t="s">
        <v>319</v>
      </c>
      <c r="E243" s="203">
        <v>600</v>
      </c>
      <c r="F243" s="204">
        <v>432</v>
      </c>
      <c r="G243" s="205">
        <v>0</v>
      </c>
      <c r="H243" s="233">
        <v>0</v>
      </c>
    </row>
    <row r="244" spans="1:8" x14ac:dyDescent="0.2">
      <c r="A244" s="232" t="s">
        <v>114</v>
      </c>
      <c r="B244" s="200">
        <v>7</v>
      </c>
      <c r="C244" s="201">
        <v>2</v>
      </c>
      <c r="D244" s="202" t="s">
        <v>319</v>
      </c>
      <c r="E244" s="203">
        <v>610</v>
      </c>
      <c r="F244" s="204">
        <v>432</v>
      </c>
      <c r="G244" s="205">
        <v>0</v>
      </c>
      <c r="H244" s="233">
        <v>0</v>
      </c>
    </row>
    <row r="245" spans="1:8" ht="38.25" x14ac:dyDescent="0.2">
      <c r="A245" s="230" t="s">
        <v>317</v>
      </c>
      <c r="B245" s="224">
        <v>7</v>
      </c>
      <c r="C245" s="225">
        <v>2</v>
      </c>
      <c r="D245" s="226" t="s">
        <v>273</v>
      </c>
      <c r="E245" s="227" t="s">
        <v>190</v>
      </c>
      <c r="F245" s="228">
        <v>11101.4</v>
      </c>
      <c r="G245" s="229">
        <v>10610.8</v>
      </c>
      <c r="H245" s="231">
        <v>10610.8</v>
      </c>
    </row>
    <row r="246" spans="1:8" ht="25.5" x14ac:dyDescent="0.2">
      <c r="A246" s="232" t="s">
        <v>119</v>
      </c>
      <c r="B246" s="200">
        <v>7</v>
      </c>
      <c r="C246" s="201">
        <v>2</v>
      </c>
      <c r="D246" s="202" t="s">
        <v>273</v>
      </c>
      <c r="E246" s="203">
        <v>200</v>
      </c>
      <c r="F246" s="204">
        <v>9427.4</v>
      </c>
      <c r="G246" s="205">
        <v>8936.7999999999993</v>
      </c>
      <c r="H246" s="233">
        <v>8936.7999999999993</v>
      </c>
    </row>
    <row r="247" spans="1:8" ht="38.25" x14ac:dyDescent="0.2">
      <c r="A247" s="232" t="s">
        <v>108</v>
      </c>
      <c r="B247" s="200">
        <v>7</v>
      </c>
      <c r="C247" s="201">
        <v>2</v>
      </c>
      <c r="D247" s="202" t="s">
        <v>273</v>
      </c>
      <c r="E247" s="203">
        <v>240</v>
      </c>
      <c r="F247" s="204">
        <v>9427.4</v>
      </c>
      <c r="G247" s="205">
        <v>8936.7999999999993</v>
      </c>
      <c r="H247" s="233">
        <v>8936.7999999999993</v>
      </c>
    </row>
    <row r="248" spans="1:8" ht="38.25" x14ac:dyDescent="0.2">
      <c r="A248" s="232" t="s">
        <v>123</v>
      </c>
      <c r="B248" s="200">
        <v>7</v>
      </c>
      <c r="C248" s="201">
        <v>2</v>
      </c>
      <c r="D248" s="202" t="s">
        <v>273</v>
      </c>
      <c r="E248" s="203">
        <v>600</v>
      </c>
      <c r="F248" s="204">
        <v>1674</v>
      </c>
      <c r="G248" s="205">
        <v>1674</v>
      </c>
      <c r="H248" s="233">
        <v>1674</v>
      </c>
    </row>
    <row r="249" spans="1:8" x14ac:dyDescent="0.2">
      <c r="A249" s="232" t="s">
        <v>114</v>
      </c>
      <c r="B249" s="200">
        <v>7</v>
      </c>
      <c r="C249" s="201">
        <v>2</v>
      </c>
      <c r="D249" s="202" t="s">
        <v>273</v>
      </c>
      <c r="E249" s="203">
        <v>610</v>
      </c>
      <c r="F249" s="204">
        <v>1674</v>
      </c>
      <c r="G249" s="205">
        <v>1674</v>
      </c>
      <c r="H249" s="233">
        <v>1674</v>
      </c>
    </row>
    <row r="250" spans="1:8" ht="63.75" x14ac:dyDescent="0.2">
      <c r="A250" s="230" t="s">
        <v>274</v>
      </c>
      <c r="B250" s="224">
        <v>7</v>
      </c>
      <c r="C250" s="225">
        <v>2</v>
      </c>
      <c r="D250" s="226" t="s">
        <v>238</v>
      </c>
      <c r="E250" s="227" t="s">
        <v>190</v>
      </c>
      <c r="F250" s="228">
        <v>558.6</v>
      </c>
      <c r="G250" s="229">
        <v>583.9</v>
      </c>
      <c r="H250" s="231">
        <v>583.9</v>
      </c>
    </row>
    <row r="251" spans="1:8" ht="63.75" x14ac:dyDescent="0.2">
      <c r="A251" s="232" t="s">
        <v>118</v>
      </c>
      <c r="B251" s="200">
        <v>7</v>
      </c>
      <c r="C251" s="201">
        <v>2</v>
      </c>
      <c r="D251" s="202" t="s">
        <v>238</v>
      </c>
      <c r="E251" s="203">
        <v>100</v>
      </c>
      <c r="F251" s="204">
        <v>472.6</v>
      </c>
      <c r="G251" s="205">
        <v>498</v>
      </c>
      <c r="H251" s="233">
        <v>498</v>
      </c>
    </row>
    <row r="252" spans="1:8" ht="25.5" x14ac:dyDescent="0.2">
      <c r="A252" s="232" t="s">
        <v>110</v>
      </c>
      <c r="B252" s="200">
        <v>7</v>
      </c>
      <c r="C252" s="201">
        <v>2</v>
      </c>
      <c r="D252" s="202" t="s">
        <v>238</v>
      </c>
      <c r="E252" s="203">
        <v>110</v>
      </c>
      <c r="F252" s="204">
        <v>472.6</v>
      </c>
      <c r="G252" s="205">
        <v>498</v>
      </c>
      <c r="H252" s="233">
        <v>498</v>
      </c>
    </row>
    <row r="253" spans="1:8" ht="38.25" x14ac:dyDescent="0.2">
      <c r="A253" s="232" t="s">
        <v>123</v>
      </c>
      <c r="B253" s="200">
        <v>7</v>
      </c>
      <c r="C253" s="201">
        <v>2</v>
      </c>
      <c r="D253" s="202" t="s">
        <v>238</v>
      </c>
      <c r="E253" s="203">
        <v>600</v>
      </c>
      <c r="F253" s="204">
        <v>85.9</v>
      </c>
      <c r="G253" s="205">
        <v>85.9</v>
      </c>
      <c r="H253" s="233">
        <v>85.9</v>
      </c>
    </row>
    <row r="254" spans="1:8" x14ac:dyDescent="0.2">
      <c r="A254" s="232" t="s">
        <v>114</v>
      </c>
      <c r="B254" s="200">
        <v>7</v>
      </c>
      <c r="C254" s="201">
        <v>2</v>
      </c>
      <c r="D254" s="202" t="s">
        <v>238</v>
      </c>
      <c r="E254" s="203">
        <v>610</v>
      </c>
      <c r="F254" s="204">
        <v>85.9</v>
      </c>
      <c r="G254" s="205">
        <v>85.9</v>
      </c>
      <c r="H254" s="233">
        <v>85.9</v>
      </c>
    </row>
    <row r="255" spans="1:8" ht="25.5" x14ac:dyDescent="0.2">
      <c r="A255" s="230" t="s">
        <v>320</v>
      </c>
      <c r="B255" s="224">
        <v>7</v>
      </c>
      <c r="C255" s="225">
        <v>2</v>
      </c>
      <c r="D255" s="226" t="s">
        <v>321</v>
      </c>
      <c r="E255" s="227" t="s">
        <v>190</v>
      </c>
      <c r="F255" s="228">
        <v>1700</v>
      </c>
      <c r="G255" s="229">
        <v>1700</v>
      </c>
      <c r="H255" s="231">
        <v>1700</v>
      </c>
    </row>
    <row r="256" spans="1:8" ht="25.5" x14ac:dyDescent="0.2">
      <c r="A256" s="232" t="s">
        <v>119</v>
      </c>
      <c r="B256" s="200">
        <v>7</v>
      </c>
      <c r="C256" s="201">
        <v>2</v>
      </c>
      <c r="D256" s="202" t="s">
        <v>321</v>
      </c>
      <c r="E256" s="203">
        <v>200</v>
      </c>
      <c r="F256" s="204">
        <v>1700</v>
      </c>
      <c r="G256" s="205">
        <v>1700</v>
      </c>
      <c r="H256" s="233">
        <v>1700</v>
      </c>
    </row>
    <row r="257" spans="1:8" ht="38.25" x14ac:dyDescent="0.2">
      <c r="A257" s="232" t="s">
        <v>108</v>
      </c>
      <c r="B257" s="200">
        <v>7</v>
      </c>
      <c r="C257" s="201">
        <v>2</v>
      </c>
      <c r="D257" s="202" t="s">
        <v>321</v>
      </c>
      <c r="E257" s="203">
        <v>240</v>
      </c>
      <c r="F257" s="204">
        <v>1700</v>
      </c>
      <c r="G257" s="205">
        <v>1700</v>
      </c>
      <c r="H257" s="233">
        <v>1700</v>
      </c>
    </row>
    <row r="258" spans="1:8" ht="51" x14ac:dyDescent="0.2">
      <c r="A258" s="230" t="s">
        <v>275</v>
      </c>
      <c r="B258" s="224">
        <v>7</v>
      </c>
      <c r="C258" s="225">
        <v>2</v>
      </c>
      <c r="D258" s="226" t="s">
        <v>276</v>
      </c>
      <c r="E258" s="227" t="s">
        <v>190</v>
      </c>
      <c r="F258" s="228">
        <v>14855.5</v>
      </c>
      <c r="G258" s="229">
        <v>15463.6</v>
      </c>
      <c r="H258" s="231">
        <v>15463.6</v>
      </c>
    </row>
    <row r="259" spans="1:8" ht="63.75" x14ac:dyDescent="0.2">
      <c r="A259" s="232" t="s">
        <v>118</v>
      </c>
      <c r="B259" s="200">
        <v>7</v>
      </c>
      <c r="C259" s="201">
        <v>2</v>
      </c>
      <c r="D259" s="202" t="s">
        <v>276</v>
      </c>
      <c r="E259" s="203">
        <v>100</v>
      </c>
      <c r="F259" s="204">
        <v>12570.1</v>
      </c>
      <c r="G259" s="205">
        <v>13178.2</v>
      </c>
      <c r="H259" s="233">
        <v>13178.2</v>
      </c>
    </row>
    <row r="260" spans="1:8" ht="25.5" x14ac:dyDescent="0.2">
      <c r="A260" s="232" t="s">
        <v>110</v>
      </c>
      <c r="B260" s="200">
        <v>7</v>
      </c>
      <c r="C260" s="201">
        <v>2</v>
      </c>
      <c r="D260" s="202" t="s">
        <v>276</v>
      </c>
      <c r="E260" s="203">
        <v>110</v>
      </c>
      <c r="F260" s="204">
        <v>12570.1</v>
      </c>
      <c r="G260" s="205">
        <v>13178.2</v>
      </c>
      <c r="H260" s="233">
        <v>13178.2</v>
      </c>
    </row>
    <row r="261" spans="1:8" ht="38.25" x14ac:dyDescent="0.2">
      <c r="A261" s="232" t="s">
        <v>123</v>
      </c>
      <c r="B261" s="200">
        <v>7</v>
      </c>
      <c r="C261" s="201">
        <v>2</v>
      </c>
      <c r="D261" s="202" t="s">
        <v>276</v>
      </c>
      <c r="E261" s="203">
        <v>600</v>
      </c>
      <c r="F261" s="204">
        <v>2285.4</v>
      </c>
      <c r="G261" s="205">
        <v>2285.4</v>
      </c>
      <c r="H261" s="233">
        <v>2285.4</v>
      </c>
    </row>
    <row r="262" spans="1:8" x14ac:dyDescent="0.2">
      <c r="A262" s="232" t="s">
        <v>114</v>
      </c>
      <c r="B262" s="200">
        <v>7</v>
      </c>
      <c r="C262" s="201">
        <v>2</v>
      </c>
      <c r="D262" s="202" t="s">
        <v>276</v>
      </c>
      <c r="E262" s="203">
        <v>610</v>
      </c>
      <c r="F262" s="204">
        <v>2285.4</v>
      </c>
      <c r="G262" s="205">
        <v>2285.4</v>
      </c>
      <c r="H262" s="233">
        <v>2285.4</v>
      </c>
    </row>
    <row r="263" spans="1:8" ht="25.5" x14ac:dyDescent="0.2">
      <c r="A263" s="230" t="s">
        <v>20</v>
      </c>
      <c r="B263" s="224">
        <v>7</v>
      </c>
      <c r="C263" s="225">
        <v>2</v>
      </c>
      <c r="D263" s="226" t="s">
        <v>237</v>
      </c>
      <c r="E263" s="227" t="s">
        <v>190</v>
      </c>
      <c r="F263" s="228">
        <v>24180.5</v>
      </c>
      <c r="G263" s="229">
        <v>26121.599999999999</v>
      </c>
      <c r="H263" s="231">
        <v>28041.5</v>
      </c>
    </row>
    <row r="264" spans="1:8" ht="63.75" x14ac:dyDescent="0.2">
      <c r="A264" s="232" t="s">
        <v>118</v>
      </c>
      <c r="B264" s="200">
        <v>7</v>
      </c>
      <c r="C264" s="201">
        <v>2</v>
      </c>
      <c r="D264" s="202" t="s">
        <v>237</v>
      </c>
      <c r="E264" s="203">
        <v>100</v>
      </c>
      <c r="F264" s="204">
        <v>24037.7</v>
      </c>
      <c r="G264" s="205">
        <v>25978.799999999999</v>
      </c>
      <c r="H264" s="233">
        <v>27898.7</v>
      </c>
    </row>
    <row r="265" spans="1:8" ht="25.5" x14ac:dyDescent="0.2">
      <c r="A265" s="232" t="s">
        <v>110</v>
      </c>
      <c r="B265" s="200">
        <v>7</v>
      </c>
      <c r="C265" s="201">
        <v>2</v>
      </c>
      <c r="D265" s="202" t="s">
        <v>237</v>
      </c>
      <c r="E265" s="203">
        <v>110</v>
      </c>
      <c r="F265" s="204">
        <v>24037.7</v>
      </c>
      <c r="G265" s="205">
        <v>25978.799999999999</v>
      </c>
      <c r="H265" s="233">
        <v>27898.7</v>
      </c>
    </row>
    <row r="266" spans="1:8" ht="25.5" x14ac:dyDescent="0.2">
      <c r="A266" s="232" t="s">
        <v>119</v>
      </c>
      <c r="B266" s="200">
        <v>7</v>
      </c>
      <c r="C266" s="201">
        <v>2</v>
      </c>
      <c r="D266" s="202" t="s">
        <v>237</v>
      </c>
      <c r="E266" s="203">
        <v>200</v>
      </c>
      <c r="F266" s="204">
        <v>142.80000000000001</v>
      </c>
      <c r="G266" s="205">
        <v>142.80000000000001</v>
      </c>
      <c r="H266" s="233">
        <v>142.80000000000001</v>
      </c>
    </row>
    <row r="267" spans="1:8" ht="38.25" x14ac:dyDescent="0.2">
      <c r="A267" s="232" t="s">
        <v>108</v>
      </c>
      <c r="B267" s="200">
        <v>7</v>
      </c>
      <c r="C267" s="201">
        <v>2</v>
      </c>
      <c r="D267" s="202" t="s">
        <v>237</v>
      </c>
      <c r="E267" s="203">
        <v>240</v>
      </c>
      <c r="F267" s="204">
        <v>142.80000000000001</v>
      </c>
      <c r="G267" s="205">
        <v>142.80000000000001</v>
      </c>
      <c r="H267" s="233">
        <v>142.80000000000001</v>
      </c>
    </row>
    <row r="268" spans="1:8" ht="25.5" x14ac:dyDescent="0.2">
      <c r="A268" s="230" t="s">
        <v>18</v>
      </c>
      <c r="B268" s="224">
        <v>7</v>
      </c>
      <c r="C268" s="225">
        <v>2</v>
      </c>
      <c r="D268" s="226" t="s">
        <v>239</v>
      </c>
      <c r="E268" s="227" t="s">
        <v>190</v>
      </c>
      <c r="F268" s="228">
        <v>198819.1</v>
      </c>
      <c r="G268" s="229">
        <v>214507.1</v>
      </c>
      <c r="H268" s="231">
        <v>228746.7</v>
      </c>
    </row>
    <row r="269" spans="1:8" ht="63.75" x14ac:dyDescent="0.2">
      <c r="A269" s="232" t="s">
        <v>118</v>
      </c>
      <c r="B269" s="200">
        <v>7</v>
      </c>
      <c r="C269" s="201">
        <v>2</v>
      </c>
      <c r="D269" s="202" t="s">
        <v>239</v>
      </c>
      <c r="E269" s="203">
        <v>100</v>
      </c>
      <c r="F269" s="204">
        <v>162052.1</v>
      </c>
      <c r="G269" s="205">
        <v>175050.8</v>
      </c>
      <c r="H269" s="233">
        <v>186855.1</v>
      </c>
    </row>
    <row r="270" spans="1:8" ht="25.5" x14ac:dyDescent="0.2">
      <c r="A270" s="232" t="s">
        <v>110</v>
      </c>
      <c r="B270" s="200">
        <v>7</v>
      </c>
      <c r="C270" s="201">
        <v>2</v>
      </c>
      <c r="D270" s="202" t="s">
        <v>239</v>
      </c>
      <c r="E270" s="203">
        <v>110</v>
      </c>
      <c r="F270" s="204">
        <v>162052.1</v>
      </c>
      <c r="G270" s="205">
        <v>175050.8</v>
      </c>
      <c r="H270" s="233">
        <v>186855.1</v>
      </c>
    </row>
    <row r="271" spans="1:8" ht="25.5" x14ac:dyDescent="0.2">
      <c r="A271" s="232" t="s">
        <v>119</v>
      </c>
      <c r="B271" s="200">
        <v>7</v>
      </c>
      <c r="C271" s="201">
        <v>2</v>
      </c>
      <c r="D271" s="202" t="s">
        <v>239</v>
      </c>
      <c r="E271" s="203">
        <v>200</v>
      </c>
      <c r="F271" s="204">
        <v>1707.2</v>
      </c>
      <c r="G271" s="205">
        <v>1707.2</v>
      </c>
      <c r="H271" s="233">
        <v>1707.2</v>
      </c>
    </row>
    <row r="272" spans="1:8" ht="38.25" x14ac:dyDescent="0.2">
      <c r="A272" s="232" t="s">
        <v>108</v>
      </c>
      <c r="B272" s="200">
        <v>7</v>
      </c>
      <c r="C272" s="201">
        <v>2</v>
      </c>
      <c r="D272" s="202" t="s">
        <v>239</v>
      </c>
      <c r="E272" s="203">
        <v>240</v>
      </c>
      <c r="F272" s="204">
        <v>1707.2</v>
      </c>
      <c r="G272" s="205">
        <v>1707.2</v>
      </c>
      <c r="H272" s="233">
        <v>1707.2</v>
      </c>
    </row>
    <row r="273" spans="1:8" ht="38.25" x14ac:dyDescent="0.2">
      <c r="A273" s="232" t="s">
        <v>123</v>
      </c>
      <c r="B273" s="200">
        <v>7</v>
      </c>
      <c r="C273" s="201">
        <v>2</v>
      </c>
      <c r="D273" s="202" t="s">
        <v>239</v>
      </c>
      <c r="E273" s="203">
        <v>600</v>
      </c>
      <c r="F273" s="204">
        <v>35059.800000000003</v>
      </c>
      <c r="G273" s="205">
        <v>37749.1</v>
      </c>
      <c r="H273" s="233">
        <v>40184.400000000001</v>
      </c>
    </row>
    <row r="274" spans="1:8" x14ac:dyDescent="0.2">
      <c r="A274" s="232" t="s">
        <v>114</v>
      </c>
      <c r="B274" s="200">
        <v>7</v>
      </c>
      <c r="C274" s="201">
        <v>2</v>
      </c>
      <c r="D274" s="202" t="s">
        <v>239</v>
      </c>
      <c r="E274" s="203">
        <v>610</v>
      </c>
      <c r="F274" s="204">
        <v>35059.800000000003</v>
      </c>
      <c r="G274" s="205">
        <v>37749.1</v>
      </c>
      <c r="H274" s="233">
        <v>40184.400000000001</v>
      </c>
    </row>
    <row r="275" spans="1:8" ht="38.25" x14ac:dyDescent="0.2">
      <c r="A275" s="230" t="s">
        <v>282</v>
      </c>
      <c r="B275" s="224">
        <v>7</v>
      </c>
      <c r="C275" s="225">
        <v>2</v>
      </c>
      <c r="D275" s="226" t="s">
        <v>215</v>
      </c>
      <c r="E275" s="227" t="s">
        <v>190</v>
      </c>
      <c r="F275" s="228">
        <v>71293</v>
      </c>
      <c r="G275" s="229">
        <v>0</v>
      </c>
      <c r="H275" s="231">
        <v>0</v>
      </c>
    </row>
    <row r="276" spans="1:8" ht="63.75" x14ac:dyDescent="0.2">
      <c r="A276" s="232" t="s">
        <v>118</v>
      </c>
      <c r="B276" s="200">
        <v>7</v>
      </c>
      <c r="C276" s="201">
        <v>2</v>
      </c>
      <c r="D276" s="202" t="s">
        <v>215</v>
      </c>
      <c r="E276" s="203">
        <v>100</v>
      </c>
      <c r="F276" s="204">
        <v>63402.5</v>
      </c>
      <c r="G276" s="205">
        <v>0</v>
      </c>
      <c r="H276" s="233">
        <v>0</v>
      </c>
    </row>
    <row r="277" spans="1:8" ht="25.5" x14ac:dyDescent="0.2">
      <c r="A277" s="232" t="s">
        <v>110</v>
      </c>
      <c r="B277" s="200">
        <v>7</v>
      </c>
      <c r="C277" s="201">
        <v>2</v>
      </c>
      <c r="D277" s="202" t="s">
        <v>215</v>
      </c>
      <c r="E277" s="203">
        <v>110</v>
      </c>
      <c r="F277" s="204">
        <v>63402.5</v>
      </c>
      <c r="G277" s="205">
        <v>0</v>
      </c>
      <c r="H277" s="233">
        <v>0</v>
      </c>
    </row>
    <row r="278" spans="1:8" ht="38.25" x14ac:dyDescent="0.2">
      <c r="A278" s="232" t="s">
        <v>123</v>
      </c>
      <c r="B278" s="200">
        <v>7</v>
      </c>
      <c r="C278" s="201">
        <v>2</v>
      </c>
      <c r="D278" s="202" t="s">
        <v>215</v>
      </c>
      <c r="E278" s="203">
        <v>600</v>
      </c>
      <c r="F278" s="204">
        <v>7890.5</v>
      </c>
      <c r="G278" s="205">
        <v>0</v>
      </c>
      <c r="H278" s="233">
        <v>0</v>
      </c>
    </row>
    <row r="279" spans="1:8" x14ac:dyDescent="0.2">
      <c r="A279" s="232" t="s">
        <v>114</v>
      </c>
      <c r="B279" s="200">
        <v>7</v>
      </c>
      <c r="C279" s="201">
        <v>2</v>
      </c>
      <c r="D279" s="202" t="s">
        <v>215</v>
      </c>
      <c r="E279" s="203">
        <v>610</v>
      </c>
      <c r="F279" s="204">
        <v>7890.5</v>
      </c>
      <c r="G279" s="205">
        <v>0</v>
      </c>
      <c r="H279" s="233">
        <v>0</v>
      </c>
    </row>
    <row r="280" spans="1:8" ht="89.25" x14ac:dyDescent="0.2">
      <c r="A280" s="230" t="s">
        <v>322</v>
      </c>
      <c r="B280" s="224">
        <v>7</v>
      </c>
      <c r="C280" s="225">
        <v>2</v>
      </c>
      <c r="D280" s="226" t="s">
        <v>240</v>
      </c>
      <c r="E280" s="227" t="s">
        <v>190</v>
      </c>
      <c r="F280" s="228">
        <v>7350.4</v>
      </c>
      <c r="G280" s="229">
        <v>7262.1</v>
      </c>
      <c r="H280" s="231">
        <v>6924.6</v>
      </c>
    </row>
    <row r="281" spans="1:8" ht="25.5" x14ac:dyDescent="0.2">
      <c r="A281" s="232" t="s">
        <v>119</v>
      </c>
      <c r="B281" s="200">
        <v>7</v>
      </c>
      <c r="C281" s="201">
        <v>2</v>
      </c>
      <c r="D281" s="202" t="s">
        <v>240</v>
      </c>
      <c r="E281" s="203">
        <v>200</v>
      </c>
      <c r="F281" s="204">
        <v>5018.3999999999996</v>
      </c>
      <c r="G281" s="205">
        <v>4958.1000000000004</v>
      </c>
      <c r="H281" s="233">
        <v>4620.6000000000004</v>
      </c>
    </row>
    <row r="282" spans="1:8" ht="38.25" x14ac:dyDescent="0.2">
      <c r="A282" s="232" t="s">
        <v>108</v>
      </c>
      <c r="B282" s="200">
        <v>7</v>
      </c>
      <c r="C282" s="201">
        <v>2</v>
      </c>
      <c r="D282" s="202" t="s">
        <v>240</v>
      </c>
      <c r="E282" s="203">
        <v>240</v>
      </c>
      <c r="F282" s="204">
        <v>5018.3999999999996</v>
      </c>
      <c r="G282" s="205">
        <v>4958.1000000000004</v>
      </c>
      <c r="H282" s="233">
        <v>4620.6000000000004</v>
      </c>
    </row>
    <row r="283" spans="1:8" ht="38.25" x14ac:dyDescent="0.2">
      <c r="A283" s="232" t="s">
        <v>123</v>
      </c>
      <c r="B283" s="200">
        <v>7</v>
      </c>
      <c r="C283" s="201">
        <v>2</v>
      </c>
      <c r="D283" s="202" t="s">
        <v>240</v>
      </c>
      <c r="E283" s="203">
        <v>600</v>
      </c>
      <c r="F283" s="204">
        <v>2332</v>
      </c>
      <c r="G283" s="205">
        <v>2304</v>
      </c>
      <c r="H283" s="233">
        <v>2304</v>
      </c>
    </row>
    <row r="284" spans="1:8" x14ac:dyDescent="0.2">
      <c r="A284" s="232" t="s">
        <v>114</v>
      </c>
      <c r="B284" s="200">
        <v>7</v>
      </c>
      <c r="C284" s="201">
        <v>2</v>
      </c>
      <c r="D284" s="202" t="s">
        <v>240</v>
      </c>
      <c r="E284" s="203">
        <v>610</v>
      </c>
      <c r="F284" s="204">
        <v>2332</v>
      </c>
      <c r="G284" s="205">
        <v>2304</v>
      </c>
      <c r="H284" s="233">
        <v>2304</v>
      </c>
    </row>
    <row r="285" spans="1:8" ht="38.25" x14ac:dyDescent="0.2">
      <c r="A285" s="230" t="s">
        <v>318</v>
      </c>
      <c r="B285" s="224">
        <v>7</v>
      </c>
      <c r="C285" s="225">
        <v>2</v>
      </c>
      <c r="D285" s="226" t="s">
        <v>323</v>
      </c>
      <c r="E285" s="227" t="s">
        <v>190</v>
      </c>
      <c r="F285" s="228">
        <v>10.3</v>
      </c>
      <c r="G285" s="229">
        <v>0</v>
      </c>
      <c r="H285" s="231">
        <v>0</v>
      </c>
    </row>
    <row r="286" spans="1:8" ht="25.5" x14ac:dyDescent="0.2">
      <c r="A286" s="232" t="s">
        <v>119</v>
      </c>
      <c r="B286" s="200">
        <v>7</v>
      </c>
      <c r="C286" s="201">
        <v>2</v>
      </c>
      <c r="D286" s="202" t="s">
        <v>323</v>
      </c>
      <c r="E286" s="203">
        <v>200</v>
      </c>
      <c r="F286" s="204">
        <v>5</v>
      </c>
      <c r="G286" s="205">
        <v>0</v>
      </c>
      <c r="H286" s="233">
        <v>0</v>
      </c>
    </row>
    <row r="287" spans="1:8" ht="38.25" x14ac:dyDescent="0.2">
      <c r="A287" s="232" t="s">
        <v>108</v>
      </c>
      <c r="B287" s="200">
        <v>7</v>
      </c>
      <c r="C287" s="201">
        <v>2</v>
      </c>
      <c r="D287" s="202" t="s">
        <v>323</v>
      </c>
      <c r="E287" s="203">
        <v>240</v>
      </c>
      <c r="F287" s="204">
        <v>5</v>
      </c>
      <c r="G287" s="205">
        <v>0</v>
      </c>
      <c r="H287" s="233">
        <v>0</v>
      </c>
    </row>
    <row r="288" spans="1:8" ht="38.25" x14ac:dyDescent="0.2">
      <c r="A288" s="232" t="s">
        <v>123</v>
      </c>
      <c r="B288" s="200">
        <v>7</v>
      </c>
      <c r="C288" s="201">
        <v>2</v>
      </c>
      <c r="D288" s="202" t="s">
        <v>323</v>
      </c>
      <c r="E288" s="203">
        <v>600</v>
      </c>
      <c r="F288" s="204">
        <v>5.3</v>
      </c>
      <c r="G288" s="205">
        <v>0</v>
      </c>
      <c r="H288" s="233">
        <v>0</v>
      </c>
    </row>
    <row r="289" spans="1:8" x14ac:dyDescent="0.2">
      <c r="A289" s="232" t="s">
        <v>114</v>
      </c>
      <c r="B289" s="200">
        <v>7</v>
      </c>
      <c r="C289" s="201">
        <v>2</v>
      </c>
      <c r="D289" s="202" t="s">
        <v>323</v>
      </c>
      <c r="E289" s="203">
        <v>610</v>
      </c>
      <c r="F289" s="204">
        <v>5.3</v>
      </c>
      <c r="G289" s="205">
        <v>0</v>
      </c>
      <c r="H289" s="233">
        <v>0</v>
      </c>
    </row>
    <row r="290" spans="1:8" ht="25.5" x14ac:dyDescent="0.2">
      <c r="A290" s="230" t="s">
        <v>320</v>
      </c>
      <c r="B290" s="224">
        <v>7</v>
      </c>
      <c r="C290" s="225">
        <v>2</v>
      </c>
      <c r="D290" s="226" t="s">
        <v>324</v>
      </c>
      <c r="E290" s="227" t="s">
        <v>190</v>
      </c>
      <c r="F290" s="228">
        <v>20.7</v>
      </c>
      <c r="G290" s="229">
        <v>0</v>
      </c>
      <c r="H290" s="231">
        <v>0</v>
      </c>
    </row>
    <row r="291" spans="1:8" ht="25.5" x14ac:dyDescent="0.2">
      <c r="A291" s="232" t="s">
        <v>119</v>
      </c>
      <c r="B291" s="200">
        <v>7</v>
      </c>
      <c r="C291" s="201">
        <v>2</v>
      </c>
      <c r="D291" s="202" t="s">
        <v>324</v>
      </c>
      <c r="E291" s="203">
        <v>200</v>
      </c>
      <c r="F291" s="204">
        <v>20.7</v>
      </c>
      <c r="G291" s="205">
        <v>0</v>
      </c>
      <c r="H291" s="233">
        <v>0</v>
      </c>
    </row>
    <row r="292" spans="1:8" ht="38.25" x14ac:dyDescent="0.2">
      <c r="A292" s="232" t="s">
        <v>108</v>
      </c>
      <c r="B292" s="200">
        <v>7</v>
      </c>
      <c r="C292" s="201">
        <v>2</v>
      </c>
      <c r="D292" s="202" t="s">
        <v>324</v>
      </c>
      <c r="E292" s="203">
        <v>240</v>
      </c>
      <c r="F292" s="204">
        <v>20.7</v>
      </c>
      <c r="G292" s="205">
        <v>0</v>
      </c>
      <c r="H292" s="233">
        <v>0</v>
      </c>
    </row>
    <row r="293" spans="1:8" ht="76.5" x14ac:dyDescent="0.2">
      <c r="A293" s="230" t="s">
        <v>325</v>
      </c>
      <c r="B293" s="224">
        <v>7</v>
      </c>
      <c r="C293" s="225">
        <v>2</v>
      </c>
      <c r="D293" s="226" t="s">
        <v>241</v>
      </c>
      <c r="E293" s="227" t="s">
        <v>190</v>
      </c>
      <c r="F293" s="228">
        <v>6072.9</v>
      </c>
      <c r="G293" s="229">
        <v>0</v>
      </c>
      <c r="H293" s="231">
        <v>2000</v>
      </c>
    </row>
    <row r="294" spans="1:8" ht="51" x14ac:dyDescent="0.2">
      <c r="A294" s="230" t="s">
        <v>326</v>
      </c>
      <c r="B294" s="224">
        <v>7</v>
      </c>
      <c r="C294" s="225">
        <v>2</v>
      </c>
      <c r="D294" s="226" t="s">
        <v>277</v>
      </c>
      <c r="E294" s="227" t="s">
        <v>190</v>
      </c>
      <c r="F294" s="228">
        <v>6072.9</v>
      </c>
      <c r="G294" s="229">
        <v>0</v>
      </c>
      <c r="H294" s="231">
        <v>2000</v>
      </c>
    </row>
    <row r="295" spans="1:8" ht="25.5" x14ac:dyDescent="0.2">
      <c r="A295" s="232" t="s">
        <v>119</v>
      </c>
      <c r="B295" s="200">
        <v>7</v>
      </c>
      <c r="C295" s="201">
        <v>2</v>
      </c>
      <c r="D295" s="202" t="s">
        <v>277</v>
      </c>
      <c r="E295" s="203">
        <v>200</v>
      </c>
      <c r="F295" s="204">
        <v>4048.6</v>
      </c>
      <c r="G295" s="205">
        <v>0</v>
      </c>
      <c r="H295" s="233">
        <v>2000</v>
      </c>
    </row>
    <row r="296" spans="1:8" ht="38.25" x14ac:dyDescent="0.2">
      <c r="A296" s="232" t="s">
        <v>108</v>
      </c>
      <c r="B296" s="200">
        <v>7</v>
      </c>
      <c r="C296" s="201">
        <v>2</v>
      </c>
      <c r="D296" s="202" t="s">
        <v>277</v>
      </c>
      <c r="E296" s="203">
        <v>240</v>
      </c>
      <c r="F296" s="204">
        <v>4048.6</v>
      </c>
      <c r="G296" s="205">
        <v>0</v>
      </c>
      <c r="H296" s="233">
        <v>2000</v>
      </c>
    </row>
    <row r="297" spans="1:8" ht="38.25" x14ac:dyDescent="0.2">
      <c r="A297" s="232" t="s">
        <v>123</v>
      </c>
      <c r="B297" s="200">
        <v>7</v>
      </c>
      <c r="C297" s="201">
        <v>2</v>
      </c>
      <c r="D297" s="202" t="s">
        <v>277</v>
      </c>
      <c r="E297" s="203">
        <v>600</v>
      </c>
      <c r="F297" s="204">
        <v>2024.3</v>
      </c>
      <c r="G297" s="205">
        <v>0</v>
      </c>
      <c r="H297" s="233">
        <v>0</v>
      </c>
    </row>
    <row r="298" spans="1:8" x14ac:dyDescent="0.2">
      <c r="A298" s="232" t="s">
        <v>114</v>
      </c>
      <c r="B298" s="200">
        <v>7</v>
      </c>
      <c r="C298" s="201">
        <v>2</v>
      </c>
      <c r="D298" s="202" t="s">
        <v>277</v>
      </c>
      <c r="E298" s="203">
        <v>610</v>
      </c>
      <c r="F298" s="204">
        <v>2024.3</v>
      </c>
      <c r="G298" s="205">
        <v>0</v>
      </c>
      <c r="H298" s="233">
        <v>0</v>
      </c>
    </row>
    <row r="299" spans="1:8" ht="76.5" x14ac:dyDescent="0.2">
      <c r="A299" s="230" t="s">
        <v>384</v>
      </c>
      <c r="B299" s="224">
        <v>7</v>
      </c>
      <c r="C299" s="225">
        <v>2</v>
      </c>
      <c r="D299" s="226" t="s">
        <v>385</v>
      </c>
      <c r="E299" s="227" t="s">
        <v>190</v>
      </c>
      <c r="F299" s="228">
        <v>0</v>
      </c>
      <c r="G299" s="229">
        <v>0</v>
      </c>
      <c r="H299" s="231">
        <v>77.5</v>
      </c>
    </row>
    <row r="300" spans="1:8" ht="76.5" x14ac:dyDescent="0.2">
      <c r="A300" s="230" t="s">
        <v>384</v>
      </c>
      <c r="B300" s="224">
        <v>7</v>
      </c>
      <c r="C300" s="225">
        <v>2</v>
      </c>
      <c r="D300" s="226" t="s">
        <v>386</v>
      </c>
      <c r="E300" s="227" t="s">
        <v>190</v>
      </c>
      <c r="F300" s="228">
        <v>0</v>
      </c>
      <c r="G300" s="229">
        <v>0</v>
      </c>
      <c r="H300" s="231">
        <v>77.5</v>
      </c>
    </row>
    <row r="301" spans="1:8" ht="25.5" x14ac:dyDescent="0.2">
      <c r="A301" s="232" t="s">
        <v>119</v>
      </c>
      <c r="B301" s="200">
        <v>7</v>
      </c>
      <c r="C301" s="201">
        <v>2</v>
      </c>
      <c r="D301" s="202" t="s">
        <v>386</v>
      </c>
      <c r="E301" s="203">
        <v>200</v>
      </c>
      <c r="F301" s="204">
        <v>0</v>
      </c>
      <c r="G301" s="205">
        <v>0</v>
      </c>
      <c r="H301" s="233">
        <v>77.5</v>
      </c>
    </row>
    <row r="302" spans="1:8" ht="38.25" x14ac:dyDescent="0.2">
      <c r="A302" s="232" t="s">
        <v>108</v>
      </c>
      <c r="B302" s="200">
        <v>7</v>
      </c>
      <c r="C302" s="201">
        <v>2</v>
      </c>
      <c r="D302" s="202" t="s">
        <v>386</v>
      </c>
      <c r="E302" s="203">
        <v>240</v>
      </c>
      <c r="F302" s="204">
        <v>0</v>
      </c>
      <c r="G302" s="205">
        <v>0</v>
      </c>
      <c r="H302" s="233">
        <v>77.5</v>
      </c>
    </row>
    <row r="303" spans="1:8" x14ac:dyDescent="0.2">
      <c r="A303" s="230" t="s">
        <v>98</v>
      </c>
      <c r="B303" s="224">
        <v>7</v>
      </c>
      <c r="C303" s="225">
        <v>3</v>
      </c>
      <c r="D303" s="226" t="s">
        <v>190</v>
      </c>
      <c r="E303" s="227" t="s">
        <v>190</v>
      </c>
      <c r="F303" s="228">
        <v>43930.7</v>
      </c>
      <c r="G303" s="229">
        <v>4681.8</v>
      </c>
      <c r="H303" s="231">
        <v>4681.8</v>
      </c>
    </row>
    <row r="304" spans="1:8" x14ac:dyDescent="0.2">
      <c r="A304" s="230" t="s">
        <v>54</v>
      </c>
      <c r="B304" s="224">
        <v>7</v>
      </c>
      <c r="C304" s="225">
        <v>3</v>
      </c>
      <c r="D304" s="226" t="s">
        <v>191</v>
      </c>
      <c r="E304" s="227" t="s">
        <v>190</v>
      </c>
      <c r="F304" s="228">
        <v>43930.7</v>
      </c>
      <c r="G304" s="229">
        <v>4681.8</v>
      </c>
      <c r="H304" s="231">
        <v>4681.8</v>
      </c>
    </row>
    <row r="305" spans="1:8" ht="25.5" x14ac:dyDescent="0.2">
      <c r="A305" s="230" t="s">
        <v>382</v>
      </c>
      <c r="B305" s="224">
        <v>7</v>
      </c>
      <c r="C305" s="225">
        <v>3</v>
      </c>
      <c r="D305" s="226" t="s">
        <v>383</v>
      </c>
      <c r="E305" s="227" t="s">
        <v>190</v>
      </c>
      <c r="F305" s="228">
        <v>4681.8</v>
      </c>
      <c r="G305" s="229">
        <v>4681.8</v>
      </c>
      <c r="H305" s="231">
        <v>4681.8</v>
      </c>
    </row>
    <row r="306" spans="1:8" ht="38.25" x14ac:dyDescent="0.2">
      <c r="A306" s="232" t="s">
        <v>123</v>
      </c>
      <c r="B306" s="200">
        <v>7</v>
      </c>
      <c r="C306" s="201">
        <v>3</v>
      </c>
      <c r="D306" s="202" t="s">
        <v>383</v>
      </c>
      <c r="E306" s="203">
        <v>600</v>
      </c>
      <c r="F306" s="204">
        <v>4681.8</v>
      </c>
      <c r="G306" s="205">
        <v>4681.8</v>
      </c>
      <c r="H306" s="233">
        <v>4681.8</v>
      </c>
    </row>
    <row r="307" spans="1:8" x14ac:dyDescent="0.2">
      <c r="A307" s="232" t="s">
        <v>114</v>
      </c>
      <c r="B307" s="200">
        <v>7</v>
      </c>
      <c r="C307" s="201">
        <v>3</v>
      </c>
      <c r="D307" s="202" t="s">
        <v>383</v>
      </c>
      <c r="E307" s="203">
        <v>610</v>
      </c>
      <c r="F307" s="204">
        <v>4681.8</v>
      </c>
      <c r="G307" s="205">
        <v>4681.8</v>
      </c>
      <c r="H307" s="233">
        <v>4681.8</v>
      </c>
    </row>
    <row r="308" spans="1:8" ht="38.25" x14ac:dyDescent="0.2">
      <c r="A308" s="230" t="s">
        <v>318</v>
      </c>
      <c r="B308" s="224">
        <v>7</v>
      </c>
      <c r="C308" s="225">
        <v>3</v>
      </c>
      <c r="D308" s="226" t="s">
        <v>319</v>
      </c>
      <c r="E308" s="227" t="s">
        <v>190</v>
      </c>
      <c r="F308" s="228">
        <v>408</v>
      </c>
      <c r="G308" s="229">
        <v>0</v>
      </c>
      <c r="H308" s="231">
        <v>0</v>
      </c>
    </row>
    <row r="309" spans="1:8" ht="38.25" x14ac:dyDescent="0.2">
      <c r="A309" s="232" t="s">
        <v>123</v>
      </c>
      <c r="B309" s="200">
        <v>7</v>
      </c>
      <c r="C309" s="201">
        <v>3</v>
      </c>
      <c r="D309" s="202" t="s">
        <v>319</v>
      </c>
      <c r="E309" s="203">
        <v>600</v>
      </c>
      <c r="F309" s="204">
        <v>408</v>
      </c>
      <c r="G309" s="205">
        <v>0</v>
      </c>
      <c r="H309" s="233">
        <v>0</v>
      </c>
    </row>
    <row r="310" spans="1:8" x14ac:dyDescent="0.2">
      <c r="A310" s="232" t="s">
        <v>114</v>
      </c>
      <c r="B310" s="200">
        <v>7</v>
      </c>
      <c r="C310" s="201">
        <v>3</v>
      </c>
      <c r="D310" s="202" t="s">
        <v>319</v>
      </c>
      <c r="E310" s="203">
        <v>610</v>
      </c>
      <c r="F310" s="204">
        <v>408</v>
      </c>
      <c r="G310" s="205">
        <v>0</v>
      </c>
      <c r="H310" s="233">
        <v>0</v>
      </c>
    </row>
    <row r="311" spans="1:8" ht="38.25" x14ac:dyDescent="0.2">
      <c r="A311" s="230" t="s">
        <v>282</v>
      </c>
      <c r="B311" s="224">
        <v>7</v>
      </c>
      <c r="C311" s="225">
        <v>3</v>
      </c>
      <c r="D311" s="226" t="s">
        <v>215</v>
      </c>
      <c r="E311" s="227" t="s">
        <v>190</v>
      </c>
      <c r="F311" s="228">
        <v>38835.800000000003</v>
      </c>
      <c r="G311" s="229">
        <v>0</v>
      </c>
      <c r="H311" s="231">
        <v>0</v>
      </c>
    </row>
    <row r="312" spans="1:8" ht="38.25" x14ac:dyDescent="0.2">
      <c r="A312" s="232" t="s">
        <v>123</v>
      </c>
      <c r="B312" s="200">
        <v>7</v>
      </c>
      <c r="C312" s="201">
        <v>3</v>
      </c>
      <c r="D312" s="202" t="s">
        <v>215</v>
      </c>
      <c r="E312" s="203">
        <v>600</v>
      </c>
      <c r="F312" s="204">
        <v>38835.800000000003</v>
      </c>
      <c r="G312" s="205">
        <v>0</v>
      </c>
      <c r="H312" s="233">
        <v>0</v>
      </c>
    </row>
    <row r="313" spans="1:8" x14ac:dyDescent="0.2">
      <c r="A313" s="232" t="s">
        <v>114</v>
      </c>
      <c r="B313" s="200">
        <v>7</v>
      </c>
      <c r="C313" s="201">
        <v>3</v>
      </c>
      <c r="D313" s="202" t="s">
        <v>215</v>
      </c>
      <c r="E313" s="203">
        <v>610</v>
      </c>
      <c r="F313" s="204">
        <v>38835.800000000003</v>
      </c>
      <c r="G313" s="205">
        <v>0</v>
      </c>
      <c r="H313" s="233">
        <v>0</v>
      </c>
    </row>
    <row r="314" spans="1:8" ht="38.25" x14ac:dyDescent="0.2">
      <c r="A314" s="230" t="s">
        <v>318</v>
      </c>
      <c r="B314" s="224">
        <v>7</v>
      </c>
      <c r="C314" s="225">
        <v>3</v>
      </c>
      <c r="D314" s="226" t="s">
        <v>323</v>
      </c>
      <c r="E314" s="227" t="s">
        <v>190</v>
      </c>
      <c r="F314" s="228">
        <v>5.2</v>
      </c>
      <c r="G314" s="229">
        <v>0</v>
      </c>
      <c r="H314" s="231">
        <v>0</v>
      </c>
    </row>
    <row r="315" spans="1:8" ht="38.25" x14ac:dyDescent="0.2">
      <c r="A315" s="232" t="s">
        <v>123</v>
      </c>
      <c r="B315" s="200">
        <v>7</v>
      </c>
      <c r="C315" s="201">
        <v>3</v>
      </c>
      <c r="D315" s="202" t="s">
        <v>323</v>
      </c>
      <c r="E315" s="203">
        <v>600</v>
      </c>
      <c r="F315" s="204">
        <v>5.2</v>
      </c>
      <c r="G315" s="205">
        <v>0</v>
      </c>
      <c r="H315" s="233">
        <v>0</v>
      </c>
    </row>
    <row r="316" spans="1:8" x14ac:dyDescent="0.2">
      <c r="A316" s="232" t="s">
        <v>114</v>
      </c>
      <c r="B316" s="200">
        <v>7</v>
      </c>
      <c r="C316" s="201">
        <v>3</v>
      </c>
      <c r="D316" s="202" t="s">
        <v>323</v>
      </c>
      <c r="E316" s="203">
        <v>610</v>
      </c>
      <c r="F316" s="204">
        <v>5.2</v>
      </c>
      <c r="G316" s="205">
        <v>0</v>
      </c>
      <c r="H316" s="233">
        <v>0</v>
      </c>
    </row>
    <row r="317" spans="1:8" x14ac:dyDescent="0.2">
      <c r="A317" s="230" t="s">
        <v>99</v>
      </c>
      <c r="B317" s="224">
        <v>7</v>
      </c>
      <c r="C317" s="225">
        <v>7</v>
      </c>
      <c r="D317" s="226" t="s">
        <v>190</v>
      </c>
      <c r="E317" s="227" t="s">
        <v>190</v>
      </c>
      <c r="F317" s="228">
        <v>2414.8000000000002</v>
      </c>
      <c r="G317" s="229">
        <v>2089.5</v>
      </c>
      <c r="H317" s="231">
        <v>2089.5</v>
      </c>
    </row>
    <row r="318" spans="1:8" x14ac:dyDescent="0.2">
      <c r="A318" s="230" t="s">
        <v>54</v>
      </c>
      <c r="B318" s="224">
        <v>7</v>
      </c>
      <c r="C318" s="225">
        <v>7</v>
      </c>
      <c r="D318" s="226" t="s">
        <v>191</v>
      </c>
      <c r="E318" s="227" t="s">
        <v>190</v>
      </c>
      <c r="F318" s="228">
        <v>2414.8000000000002</v>
      </c>
      <c r="G318" s="229">
        <v>2089.5</v>
      </c>
      <c r="H318" s="231">
        <v>2089.5</v>
      </c>
    </row>
    <row r="319" spans="1:8" x14ac:dyDescent="0.2">
      <c r="A319" s="230" t="s">
        <v>132</v>
      </c>
      <c r="B319" s="224">
        <v>7</v>
      </c>
      <c r="C319" s="225">
        <v>7</v>
      </c>
      <c r="D319" s="226" t="s">
        <v>242</v>
      </c>
      <c r="E319" s="227" t="s">
        <v>190</v>
      </c>
      <c r="F319" s="228">
        <v>300</v>
      </c>
      <c r="G319" s="229">
        <v>0</v>
      </c>
      <c r="H319" s="231">
        <v>0</v>
      </c>
    </row>
    <row r="320" spans="1:8" ht="38.25" x14ac:dyDescent="0.2">
      <c r="A320" s="232" t="s">
        <v>123</v>
      </c>
      <c r="B320" s="200">
        <v>7</v>
      </c>
      <c r="C320" s="201">
        <v>7</v>
      </c>
      <c r="D320" s="202" t="s">
        <v>242</v>
      </c>
      <c r="E320" s="203">
        <v>600</v>
      </c>
      <c r="F320" s="204">
        <v>300</v>
      </c>
      <c r="G320" s="205">
        <v>0</v>
      </c>
      <c r="H320" s="233">
        <v>0</v>
      </c>
    </row>
    <row r="321" spans="1:8" x14ac:dyDescent="0.2">
      <c r="A321" s="232" t="s">
        <v>114</v>
      </c>
      <c r="B321" s="200">
        <v>7</v>
      </c>
      <c r="C321" s="201">
        <v>7</v>
      </c>
      <c r="D321" s="202" t="s">
        <v>242</v>
      </c>
      <c r="E321" s="203">
        <v>610</v>
      </c>
      <c r="F321" s="204">
        <v>300</v>
      </c>
      <c r="G321" s="205">
        <v>0</v>
      </c>
      <c r="H321" s="233">
        <v>0</v>
      </c>
    </row>
    <row r="322" spans="1:8" ht="51" x14ac:dyDescent="0.2">
      <c r="A322" s="230" t="s">
        <v>17</v>
      </c>
      <c r="B322" s="224">
        <v>7</v>
      </c>
      <c r="C322" s="225">
        <v>7</v>
      </c>
      <c r="D322" s="226" t="s">
        <v>387</v>
      </c>
      <c r="E322" s="227" t="s">
        <v>190</v>
      </c>
      <c r="F322" s="228">
        <v>7.9</v>
      </c>
      <c r="G322" s="229">
        <v>7.9</v>
      </c>
      <c r="H322" s="231">
        <v>7.9</v>
      </c>
    </row>
    <row r="323" spans="1:8" ht="25.5" x14ac:dyDescent="0.2">
      <c r="A323" s="232" t="s">
        <v>124</v>
      </c>
      <c r="B323" s="200">
        <v>7</v>
      </c>
      <c r="C323" s="201">
        <v>7</v>
      </c>
      <c r="D323" s="202" t="s">
        <v>387</v>
      </c>
      <c r="E323" s="203">
        <v>300</v>
      </c>
      <c r="F323" s="204">
        <v>7.9</v>
      </c>
      <c r="G323" s="205">
        <v>7.9</v>
      </c>
      <c r="H323" s="233">
        <v>7.9</v>
      </c>
    </row>
    <row r="324" spans="1:8" ht="25.5" x14ac:dyDescent="0.2">
      <c r="A324" s="232" t="s">
        <v>116</v>
      </c>
      <c r="B324" s="200">
        <v>7</v>
      </c>
      <c r="C324" s="201">
        <v>7</v>
      </c>
      <c r="D324" s="202" t="s">
        <v>387</v>
      </c>
      <c r="E324" s="203">
        <v>320</v>
      </c>
      <c r="F324" s="204">
        <v>7.9</v>
      </c>
      <c r="G324" s="205">
        <v>7.9</v>
      </c>
      <c r="H324" s="233">
        <v>7.9</v>
      </c>
    </row>
    <row r="325" spans="1:8" ht="63.75" x14ac:dyDescent="0.2">
      <c r="A325" s="230" t="s">
        <v>327</v>
      </c>
      <c r="B325" s="224">
        <v>7</v>
      </c>
      <c r="C325" s="225">
        <v>7</v>
      </c>
      <c r="D325" s="226" t="s">
        <v>243</v>
      </c>
      <c r="E325" s="227" t="s">
        <v>190</v>
      </c>
      <c r="F325" s="228">
        <v>2081.6</v>
      </c>
      <c r="G325" s="229">
        <v>2081.6</v>
      </c>
      <c r="H325" s="231">
        <v>2081.6</v>
      </c>
    </row>
    <row r="326" spans="1:8" ht="25.5" x14ac:dyDescent="0.2">
      <c r="A326" s="232" t="s">
        <v>119</v>
      </c>
      <c r="B326" s="200">
        <v>7</v>
      </c>
      <c r="C326" s="201">
        <v>7</v>
      </c>
      <c r="D326" s="202" t="s">
        <v>243</v>
      </c>
      <c r="E326" s="203">
        <v>200</v>
      </c>
      <c r="F326" s="204">
        <v>2081.6</v>
      </c>
      <c r="G326" s="205">
        <v>2081.6</v>
      </c>
      <c r="H326" s="233">
        <v>2081.6</v>
      </c>
    </row>
    <row r="327" spans="1:8" ht="38.25" x14ac:dyDescent="0.2">
      <c r="A327" s="232" t="s">
        <v>108</v>
      </c>
      <c r="B327" s="200">
        <v>7</v>
      </c>
      <c r="C327" s="201">
        <v>7</v>
      </c>
      <c r="D327" s="202" t="s">
        <v>243</v>
      </c>
      <c r="E327" s="203">
        <v>240</v>
      </c>
      <c r="F327" s="204">
        <v>2081.6</v>
      </c>
      <c r="G327" s="205">
        <v>2081.6</v>
      </c>
      <c r="H327" s="233">
        <v>2081.6</v>
      </c>
    </row>
    <row r="328" spans="1:8" x14ac:dyDescent="0.2">
      <c r="A328" s="230" t="s">
        <v>328</v>
      </c>
      <c r="B328" s="224">
        <v>7</v>
      </c>
      <c r="C328" s="225">
        <v>7</v>
      </c>
      <c r="D328" s="226" t="s">
        <v>278</v>
      </c>
      <c r="E328" s="227" t="s">
        <v>190</v>
      </c>
      <c r="F328" s="228">
        <v>25.3</v>
      </c>
      <c r="G328" s="229">
        <v>0</v>
      </c>
      <c r="H328" s="231">
        <v>0</v>
      </c>
    </row>
    <row r="329" spans="1:8" ht="25.5" x14ac:dyDescent="0.2">
      <c r="A329" s="232" t="s">
        <v>119</v>
      </c>
      <c r="B329" s="200">
        <v>7</v>
      </c>
      <c r="C329" s="201">
        <v>7</v>
      </c>
      <c r="D329" s="202" t="s">
        <v>278</v>
      </c>
      <c r="E329" s="203">
        <v>200</v>
      </c>
      <c r="F329" s="204">
        <v>25.3</v>
      </c>
      <c r="G329" s="205">
        <v>0</v>
      </c>
      <c r="H329" s="233">
        <v>0</v>
      </c>
    </row>
    <row r="330" spans="1:8" ht="38.25" x14ac:dyDescent="0.2">
      <c r="A330" s="232" t="s">
        <v>108</v>
      </c>
      <c r="B330" s="200">
        <v>7</v>
      </c>
      <c r="C330" s="201">
        <v>7</v>
      </c>
      <c r="D330" s="202" t="s">
        <v>278</v>
      </c>
      <c r="E330" s="203">
        <v>240</v>
      </c>
      <c r="F330" s="204">
        <v>25.3</v>
      </c>
      <c r="G330" s="205">
        <v>0</v>
      </c>
      <c r="H330" s="233">
        <v>0</v>
      </c>
    </row>
    <row r="331" spans="1:8" x14ac:dyDescent="0.2">
      <c r="A331" s="230" t="s">
        <v>16</v>
      </c>
      <c r="B331" s="224">
        <v>7</v>
      </c>
      <c r="C331" s="225">
        <v>9</v>
      </c>
      <c r="D331" s="226" t="s">
        <v>190</v>
      </c>
      <c r="E331" s="227" t="s">
        <v>190</v>
      </c>
      <c r="F331" s="228">
        <v>15954.9</v>
      </c>
      <c r="G331" s="229">
        <v>6757</v>
      </c>
      <c r="H331" s="231">
        <v>6757</v>
      </c>
    </row>
    <row r="332" spans="1:8" x14ac:dyDescent="0.2">
      <c r="A332" s="230" t="s">
        <v>54</v>
      </c>
      <c r="B332" s="224">
        <v>7</v>
      </c>
      <c r="C332" s="225">
        <v>9</v>
      </c>
      <c r="D332" s="226" t="s">
        <v>191</v>
      </c>
      <c r="E332" s="227" t="s">
        <v>190</v>
      </c>
      <c r="F332" s="228">
        <v>15954.9</v>
      </c>
      <c r="G332" s="229">
        <v>6757</v>
      </c>
      <c r="H332" s="231">
        <v>6757</v>
      </c>
    </row>
    <row r="333" spans="1:8" ht="25.5" x14ac:dyDescent="0.2">
      <c r="A333" s="230" t="s">
        <v>289</v>
      </c>
      <c r="B333" s="224">
        <v>7</v>
      </c>
      <c r="C333" s="225">
        <v>9</v>
      </c>
      <c r="D333" s="226" t="s">
        <v>221</v>
      </c>
      <c r="E333" s="227" t="s">
        <v>190</v>
      </c>
      <c r="F333" s="228">
        <v>1225.8</v>
      </c>
      <c r="G333" s="229">
        <v>6757</v>
      </c>
      <c r="H333" s="231">
        <v>6757</v>
      </c>
    </row>
    <row r="334" spans="1:8" ht="63.75" x14ac:dyDescent="0.2">
      <c r="A334" s="232" t="s">
        <v>118</v>
      </c>
      <c r="B334" s="200">
        <v>7</v>
      </c>
      <c r="C334" s="201">
        <v>9</v>
      </c>
      <c r="D334" s="202" t="s">
        <v>221</v>
      </c>
      <c r="E334" s="203">
        <v>100</v>
      </c>
      <c r="F334" s="204">
        <v>0</v>
      </c>
      <c r="G334" s="205">
        <v>6184.5</v>
      </c>
      <c r="H334" s="233">
        <v>6184.5</v>
      </c>
    </row>
    <row r="335" spans="1:8" ht="25.5" x14ac:dyDescent="0.2">
      <c r="A335" s="232" t="s">
        <v>110</v>
      </c>
      <c r="B335" s="200">
        <v>7</v>
      </c>
      <c r="C335" s="201">
        <v>9</v>
      </c>
      <c r="D335" s="202" t="s">
        <v>221</v>
      </c>
      <c r="E335" s="203">
        <v>110</v>
      </c>
      <c r="F335" s="204">
        <v>0</v>
      </c>
      <c r="G335" s="205">
        <v>6184.5</v>
      </c>
      <c r="H335" s="233">
        <v>6184.5</v>
      </c>
    </row>
    <row r="336" spans="1:8" ht="25.5" x14ac:dyDescent="0.2">
      <c r="A336" s="232" t="s">
        <v>119</v>
      </c>
      <c r="B336" s="200">
        <v>7</v>
      </c>
      <c r="C336" s="201">
        <v>9</v>
      </c>
      <c r="D336" s="202" t="s">
        <v>221</v>
      </c>
      <c r="E336" s="203">
        <v>200</v>
      </c>
      <c r="F336" s="204">
        <v>1224.3</v>
      </c>
      <c r="G336" s="205">
        <v>572.5</v>
      </c>
      <c r="H336" s="233">
        <v>572.5</v>
      </c>
    </row>
    <row r="337" spans="1:8" ht="38.25" x14ac:dyDescent="0.2">
      <c r="A337" s="232" t="s">
        <v>108</v>
      </c>
      <c r="B337" s="200">
        <v>7</v>
      </c>
      <c r="C337" s="201">
        <v>9</v>
      </c>
      <c r="D337" s="202" t="s">
        <v>221</v>
      </c>
      <c r="E337" s="203">
        <v>240</v>
      </c>
      <c r="F337" s="204">
        <v>1224.3</v>
      </c>
      <c r="G337" s="205">
        <v>572.5</v>
      </c>
      <c r="H337" s="233">
        <v>572.5</v>
      </c>
    </row>
    <row r="338" spans="1:8" x14ac:dyDescent="0.2">
      <c r="A338" s="232" t="s">
        <v>120</v>
      </c>
      <c r="B338" s="200">
        <v>7</v>
      </c>
      <c r="C338" s="201">
        <v>9</v>
      </c>
      <c r="D338" s="202" t="s">
        <v>221</v>
      </c>
      <c r="E338" s="203">
        <v>800</v>
      </c>
      <c r="F338" s="204">
        <v>1.5</v>
      </c>
      <c r="G338" s="205">
        <v>0</v>
      </c>
      <c r="H338" s="233">
        <v>0</v>
      </c>
    </row>
    <row r="339" spans="1:8" x14ac:dyDescent="0.2">
      <c r="A339" s="232" t="s">
        <v>109</v>
      </c>
      <c r="B339" s="200">
        <v>7</v>
      </c>
      <c r="C339" s="201">
        <v>9</v>
      </c>
      <c r="D339" s="202" t="s">
        <v>221</v>
      </c>
      <c r="E339" s="203">
        <v>850</v>
      </c>
      <c r="F339" s="204">
        <v>1.5</v>
      </c>
      <c r="G339" s="205">
        <v>0</v>
      </c>
      <c r="H339" s="233">
        <v>0</v>
      </c>
    </row>
    <row r="340" spans="1:8" ht="38.25" x14ac:dyDescent="0.2">
      <c r="A340" s="230" t="s">
        <v>282</v>
      </c>
      <c r="B340" s="224">
        <v>7</v>
      </c>
      <c r="C340" s="225">
        <v>9</v>
      </c>
      <c r="D340" s="226" t="s">
        <v>215</v>
      </c>
      <c r="E340" s="227" t="s">
        <v>190</v>
      </c>
      <c r="F340" s="228">
        <v>14729</v>
      </c>
      <c r="G340" s="229">
        <v>0</v>
      </c>
      <c r="H340" s="231">
        <v>0</v>
      </c>
    </row>
    <row r="341" spans="1:8" ht="63.75" x14ac:dyDescent="0.2">
      <c r="A341" s="232" t="s">
        <v>118</v>
      </c>
      <c r="B341" s="200">
        <v>7</v>
      </c>
      <c r="C341" s="201">
        <v>9</v>
      </c>
      <c r="D341" s="202" t="s">
        <v>215</v>
      </c>
      <c r="E341" s="203">
        <v>100</v>
      </c>
      <c r="F341" s="204">
        <v>14729</v>
      </c>
      <c r="G341" s="205">
        <v>0</v>
      </c>
      <c r="H341" s="233">
        <v>0</v>
      </c>
    </row>
    <row r="342" spans="1:8" ht="25.5" x14ac:dyDescent="0.2">
      <c r="A342" s="232" t="s">
        <v>110</v>
      </c>
      <c r="B342" s="200">
        <v>7</v>
      </c>
      <c r="C342" s="201">
        <v>9</v>
      </c>
      <c r="D342" s="202" t="s">
        <v>215</v>
      </c>
      <c r="E342" s="203">
        <v>110</v>
      </c>
      <c r="F342" s="204">
        <v>14729</v>
      </c>
      <c r="G342" s="205">
        <v>0</v>
      </c>
      <c r="H342" s="233">
        <v>0</v>
      </c>
    </row>
    <row r="343" spans="1:8" x14ac:dyDescent="0.2">
      <c r="A343" s="230" t="s">
        <v>15</v>
      </c>
      <c r="B343" s="224">
        <v>8</v>
      </c>
      <c r="C343" s="225">
        <v>0</v>
      </c>
      <c r="D343" s="226" t="s">
        <v>190</v>
      </c>
      <c r="E343" s="227" t="s">
        <v>190</v>
      </c>
      <c r="F343" s="228">
        <v>63572</v>
      </c>
      <c r="G343" s="229">
        <v>18957.099999999999</v>
      </c>
      <c r="H343" s="231">
        <v>19635.7</v>
      </c>
    </row>
    <row r="344" spans="1:8" x14ac:dyDescent="0.2">
      <c r="A344" s="230" t="s">
        <v>14</v>
      </c>
      <c r="B344" s="224">
        <v>8</v>
      </c>
      <c r="C344" s="225">
        <v>1</v>
      </c>
      <c r="D344" s="226" t="s">
        <v>190</v>
      </c>
      <c r="E344" s="227" t="s">
        <v>190</v>
      </c>
      <c r="F344" s="228">
        <v>63572</v>
      </c>
      <c r="G344" s="229">
        <v>18957.099999999999</v>
      </c>
      <c r="H344" s="231">
        <v>19635.7</v>
      </c>
    </row>
    <row r="345" spans="1:8" x14ac:dyDescent="0.2">
      <c r="A345" s="230" t="s">
        <v>54</v>
      </c>
      <c r="B345" s="224">
        <v>8</v>
      </c>
      <c r="C345" s="225">
        <v>1</v>
      </c>
      <c r="D345" s="226" t="s">
        <v>191</v>
      </c>
      <c r="E345" s="227" t="s">
        <v>190</v>
      </c>
      <c r="F345" s="228">
        <v>63572</v>
      </c>
      <c r="G345" s="229">
        <v>18957.099999999999</v>
      </c>
      <c r="H345" s="231">
        <v>19635.7</v>
      </c>
    </row>
    <row r="346" spans="1:8" ht="25.5" x14ac:dyDescent="0.2">
      <c r="A346" s="230" t="s">
        <v>382</v>
      </c>
      <c r="B346" s="224">
        <v>8</v>
      </c>
      <c r="C346" s="225">
        <v>1</v>
      </c>
      <c r="D346" s="226" t="s">
        <v>383</v>
      </c>
      <c r="E346" s="227" t="s">
        <v>190</v>
      </c>
      <c r="F346" s="228">
        <v>36388.5</v>
      </c>
      <c r="G346" s="229">
        <v>16800</v>
      </c>
      <c r="H346" s="231">
        <v>17700</v>
      </c>
    </row>
    <row r="347" spans="1:8" ht="38.25" x14ac:dyDescent="0.2">
      <c r="A347" s="232" t="s">
        <v>123</v>
      </c>
      <c r="B347" s="200">
        <v>8</v>
      </c>
      <c r="C347" s="201">
        <v>1</v>
      </c>
      <c r="D347" s="202" t="s">
        <v>383</v>
      </c>
      <c r="E347" s="203">
        <v>600</v>
      </c>
      <c r="F347" s="204">
        <v>36388.5</v>
      </c>
      <c r="G347" s="205">
        <v>16800</v>
      </c>
      <c r="H347" s="233">
        <v>17700</v>
      </c>
    </row>
    <row r="348" spans="1:8" x14ac:dyDescent="0.2">
      <c r="A348" s="232" t="s">
        <v>114</v>
      </c>
      <c r="B348" s="200">
        <v>8</v>
      </c>
      <c r="C348" s="201">
        <v>1</v>
      </c>
      <c r="D348" s="202" t="s">
        <v>383</v>
      </c>
      <c r="E348" s="203">
        <v>610</v>
      </c>
      <c r="F348" s="204">
        <v>36388.5</v>
      </c>
      <c r="G348" s="205">
        <v>16800</v>
      </c>
      <c r="H348" s="233">
        <v>17700</v>
      </c>
    </row>
    <row r="349" spans="1:8" ht="38.25" x14ac:dyDescent="0.2">
      <c r="A349" s="230" t="s">
        <v>282</v>
      </c>
      <c r="B349" s="224">
        <v>8</v>
      </c>
      <c r="C349" s="225">
        <v>1</v>
      </c>
      <c r="D349" s="226" t="s">
        <v>215</v>
      </c>
      <c r="E349" s="227" t="s">
        <v>190</v>
      </c>
      <c r="F349" s="228">
        <v>25000</v>
      </c>
      <c r="G349" s="229">
        <v>0</v>
      </c>
      <c r="H349" s="231">
        <v>0</v>
      </c>
    </row>
    <row r="350" spans="1:8" ht="38.25" x14ac:dyDescent="0.2">
      <c r="A350" s="232" t="s">
        <v>123</v>
      </c>
      <c r="B350" s="200">
        <v>8</v>
      </c>
      <c r="C350" s="201">
        <v>1</v>
      </c>
      <c r="D350" s="202" t="s">
        <v>215</v>
      </c>
      <c r="E350" s="203">
        <v>600</v>
      </c>
      <c r="F350" s="204">
        <v>25000</v>
      </c>
      <c r="G350" s="205">
        <v>0</v>
      </c>
      <c r="H350" s="233">
        <v>0</v>
      </c>
    </row>
    <row r="351" spans="1:8" x14ac:dyDescent="0.2">
      <c r="A351" s="232" t="s">
        <v>114</v>
      </c>
      <c r="B351" s="200">
        <v>8</v>
      </c>
      <c r="C351" s="201">
        <v>1</v>
      </c>
      <c r="D351" s="202" t="s">
        <v>215</v>
      </c>
      <c r="E351" s="203">
        <v>610</v>
      </c>
      <c r="F351" s="204">
        <v>25000</v>
      </c>
      <c r="G351" s="205">
        <v>0</v>
      </c>
      <c r="H351" s="233">
        <v>0</v>
      </c>
    </row>
    <row r="352" spans="1:8" ht="51" x14ac:dyDescent="0.2">
      <c r="A352" s="230" t="s">
        <v>388</v>
      </c>
      <c r="B352" s="224">
        <v>8</v>
      </c>
      <c r="C352" s="225">
        <v>1</v>
      </c>
      <c r="D352" s="226" t="s">
        <v>389</v>
      </c>
      <c r="E352" s="227" t="s">
        <v>190</v>
      </c>
      <c r="F352" s="228">
        <v>514.29999999999995</v>
      </c>
      <c r="G352" s="229">
        <v>514.29999999999995</v>
      </c>
      <c r="H352" s="231">
        <v>514.29999999999995</v>
      </c>
    </row>
    <row r="353" spans="1:8" ht="38.25" x14ac:dyDescent="0.2">
      <c r="A353" s="232" t="s">
        <v>123</v>
      </c>
      <c r="B353" s="200">
        <v>8</v>
      </c>
      <c r="C353" s="201">
        <v>1</v>
      </c>
      <c r="D353" s="202" t="s">
        <v>389</v>
      </c>
      <c r="E353" s="203">
        <v>600</v>
      </c>
      <c r="F353" s="204">
        <v>514.29999999999995</v>
      </c>
      <c r="G353" s="205">
        <v>514.29999999999995</v>
      </c>
      <c r="H353" s="233">
        <v>514.29999999999995</v>
      </c>
    </row>
    <row r="354" spans="1:8" x14ac:dyDescent="0.2">
      <c r="A354" s="232" t="s">
        <v>114</v>
      </c>
      <c r="B354" s="200">
        <v>8</v>
      </c>
      <c r="C354" s="201">
        <v>1</v>
      </c>
      <c r="D354" s="202" t="s">
        <v>389</v>
      </c>
      <c r="E354" s="203">
        <v>610</v>
      </c>
      <c r="F354" s="204">
        <v>514.29999999999995</v>
      </c>
      <c r="G354" s="205">
        <v>514.29999999999995</v>
      </c>
      <c r="H354" s="233">
        <v>514.29999999999995</v>
      </c>
    </row>
    <row r="355" spans="1:8" ht="25.5" x14ac:dyDescent="0.2">
      <c r="A355" s="230" t="s">
        <v>329</v>
      </c>
      <c r="B355" s="224">
        <v>8</v>
      </c>
      <c r="C355" s="225">
        <v>1</v>
      </c>
      <c r="D355" s="226" t="s">
        <v>330</v>
      </c>
      <c r="E355" s="227" t="s">
        <v>190</v>
      </c>
      <c r="F355" s="228">
        <v>390.4</v>
      </c>
      <c r="G355" s="229">
        <v>390.4</v>
      </c>
      <c r="H355" s="231">
        <v>199.4</v>
      </c>
    </row>
    <row r="356" spans="1:8" ht="38.25" x14ac:dyDescent="0.2">
      <c r="A356" s="232" t="s">
        <v>123</v>
      </c>
      <c r="B356" s="200">
        <v>8</v>
      </c>
      <c r="C356" s="201">
        <v>1</v>
      </c>
      <c r="D356" s="202" t="s">
        <v>330</v>
      </c>
      <c r="E356" s="203">
        <v>600</v>
      </c>
      <c r="F356" s="204">
        <v>390.4</v>
      </c>
      <c r="G356" s="205">
        <v>390.4</v>
      </c>
      <c r="H356" s="233">
        <v>199.4</v>
      </c>
    </row>
    <row r="357" spans="1:8" x14ac:dyDescent="0.2">
      <c r="A357" s="232" t="s">
        <v>114</v>
      </c>
      <c r="B357" s="200">
        <v>8</v>
      </c>
      <c r="C357" s="201">
        <v>1</v>
      </c>
      <c r="D357" s="202" t="s">
        <v>330</v>
      </c>
      <c r="E357" s="203">
        <v>610</v>
      </c>
      <c r="F357" s="204">
        <v>390.4</v>
      </c>
      <c r="G357" s="205">
        <v>390.4</v>
      </c>
      <c r="H357" s="233">
        <v>199.4</v>
      </c>
    </row>
    <row r="358" spans="1:8" ht="63.75" x14ac:dyDescent="0.2">
      <c r="A358" s="230" t="s">
        <v>244</v>
      </c>
      <c r="B358" s="224">
        <v>8</v>
      </c>
      <c r="C358" s="225">
        <v>1</v>
      </c>
      <c r="D358" s="226" t="s">
        <v>245</v>
      </c>
      <c r="E358" s="227" t="s">
        <v>190</v>
      </c>
      <c r="F358" s="228">
        <v>1267.7</v>
      </c>
      <c r="G358" s="229">
        <v>1252.4000000000001</v>
      </c>
      <c r="H358" s="231">
        <v>1222</v>
      </c>
    </row>
    <row r="359" spans="1:8" ht="25.5" x14ac:dyDescent="0.2">
      <c r="A359" s="232" t="s">
        <v>119</v>
      </c>
      <c r="B359" s="200">
        <v>8</v>
      </c>
      <c r="C359" s="201">
        <v>1</v>
      </c>
      <c r="D359" s="202" t="s">
        <v>245</v>
      </c>
      <c r="E359" s="203">
        <v>200</v>
      </c>
      <c r="F359" s="204">
        <v>1267.7</v>
      </c>
      <c r="G359" s="205">
        <v>1252.4000000000001</v>
      </c>
      <c r="H359" s="233">
        <v>1222</v>
      </c>
    </row>
    <row r="360" spans="1:8" ht="38.25" x14ac:dyDescent="0.2">
      <c r="A360" s="232" t="s">
        <v>108</v>
      </c>
      <c r="B360" s="200">
        <v>8</v>
      </c>
      <c r="C360" s="201">
        <v>1</v>
      </c>
      <c r="D360" s="202" t="s">
        <v>245</v>
      </c>
      <c r="E360" s="203">
        <v>240</v>
      </c>
      <c r="F360" s="204">
        <v>1267.7</v>
      </c>
      <c r="G360" s="205">
        <v>1252.4000000000001</v>
      </c>
      <c r="H360" s="233">
        <v>1222</v>
      </c>
    </row>
    <row r="361" spans="1:8" ht="51" x14ac:dyDescent="0.2">
      <c r="A361" s="230" t="s">
        <v>388</v>
      </c>
      <c r="B361" s="224">
        <v>8</v>
      </c>
      <c r="C361" s="225">
        <v>1</v>
      </c>
      <c r="D361" s="226" t="s">
        <v>390</v>
      </c>
      <c r="E361" s="227" t="s">
        <v>190</v>
      </c>
      <c r="F361" s="228">
        <v>6.3</v>
      </c>
      <c r="G361" s="229">
        <v>0</v>
      </c>
      <c r="H361" s="231">
        <v>0</v>
      </c>
    </row>
    <row r="362" spans="1:8" ht="38.25" x14ac:dyDescent="0.2">
      <c r="A362" s="232" t="s">
        <v>123</v>
      </c>
      <c r="B362" s="200">
        <v>8</v>
      </c>
      <c r="C362" s="201">
        <v>1</v>
      </c>
      <c r="D362" s="202" t="s">
        <v>390</v>
      </c>
      <c r="E362" s="203">
        <v>600</v>
      </c>
      <c r="F362" s="204">
        <v>6.3</v>
      </c>
      <c r="G362" s="205">
        <v>0</v>
      </c>
      <c r="H362" s="233">
        <v>0</v>
      </c>
    </row>
    <row r="363" spans="1:8" x14ac:dyDescent="0.2">
      <c r="A363" s="232" t="s">
        <v>114</v>
      </c>
      <c r="B363" s="200">
        <v>8</v>
      </c>
      <c r="C363" s="201">
        <v>1</v>
      </c>
      <c r="D363" s="202" t="s">
        <v>390</v>
      </c>
      <c r="E363" s="203">
        <v>610</v>
      </c>
      <c r="F363" s="204">
        <v>6.3</v>
      </c>
      <c r="G363" s="205">
        <v>0</v>
      </c>
      <c r="H363" s="233">
        <v>0</v>
      </c>
    </row>
    <row r="364" spans="1:8" ht="25.5" x14ac:dyDescent="0.2">
      <c r="A364" s="230" t="s">
        <v>329</v>
      </c>
      <c r="B364" s="224">
        <v>8</v>
      </c>
      <c r="C364" s="225">
        <v>1</v>
      </c>
      <c r="D364" s="226" t="s">
        <v>331</v>
      </c>
      <c r="E364" s="227" t="s">
        <v>190</v>
      </c>
      <c r="F364" s="228">
        <v>4.8</v>
      </c>
      <c r="G364" s="229">
        <v>0</v>
      </c>
      <c r="H364" s="231">
        <v>0</v>
      </c>
    </row>
    <row r="365" spans="1:8" ht="38.25" x14ac:dyDescent="0.2">
      <c r="A365" s="232" t="s">
        <v>123</v>
      </c>
      <c r="B365" s="200">
        <v>8</v>
      </c>
      <c r="C365" s="201">
        <v>1</v>
      </c>
      <c r="D365" s="202" t="s">
        <v>331</v>
      </c>
      <c r="E365" s="203">
        <v>600</v>
      </c>
      <c r="F365" s="204">
        <v>4.8</v>
      </c>
      <c r="G365" s="205">
        <v>0</v>
      </c>
      <c r="H365" s="233">
        <v>0</v>
      </c>
    </row>
    <row r="366" spans="1:8" x14ac:dyDescent="0.2">
      <c r="A366" s="232" t="s">
        <v>114</v>
      </c>
      <c r="B366" s="200">
        <v>8</v>
      </c>
      <c r="C366" s="201">
        <v>1</v>
      </c>
      <c r="D366" s="202" t="s">
        <v>331</v>
      </c>
      <c r="E366" s="203">
        <v>610</v>
      </c>
      <c r="F366" s="204">
        <v>4.8</v>
      </c>
      <c r="G366" s="205">
        <v>0</v>
      </c>
      <c r="H366" s="233">
        <v>0</v>
      </c>
    </row>
    <row r="367" spans="1:8" x14ac:dyDescent="0.2">
      <c r="A367" s="230" t="s">
        <v>100</v>
      </c>
      <c r="B367" s="224">
        <v>10</v>
      </c>
      <c r="C367" s="225">
        <v>0</v>
      </c>
      <c r="D367" s="226" t="s">
        <v>190</v>
      </c>
      <c r="E367" s="227" t="s">
        <v>190</v>
      </c>
      <c r="F367" s="228">
        <v>100536.5</v>
      </c>
      <c r="G367" s="229">
        <v>152833</v>
      </c>
      <c r="H367" s="231">
        <v>132782.5</v>
      </c>
    </row>
    <row r="368" spans="1:8" x14ac:dyDescent="0.2">
      <c r="A368" s="230" t="s">
        <v>13</v>
      </c>
      <c r="B368" s="224">
        <v>10</v>
      </c>
      <c r="C368" s="225">
        <v>1</v>
      </c>
      <c r="D368" s="226" t="s">
        <v>190</v>
      </c>
      <c r="E368" s="227" t="s">
        <v>190</v>
      </c>
      <c r="F368" s="228">
        <v>3773.1</v>
      </c>
      <c r="G368" s="229">
        <v>3773.1</v>
      </c>
      <c r="H368" s="231">
        <v>3773.1</v>
      </c>
    </row>
    <row r="369" spans="1:8" x14ac:dyDescent="0.2">
      <c r="A369" s="230" t="s">
        <v>54</v>
      </c>
      <c r="B369" s="224">
        <v>10</v>
      </c>
      <c r="C369" s="225">
        <v>1</v>
      </c>
      <c r="D369" s="226" t="s">
        <v>191</v>
      </c>
      <c r="E369" s="227" t="s">
        <v>190</v>
      </c>
      <c r="F369" s="228">
        <v>3773.1</v>
      </c>
      <c r="G369" s="229">
        <v>3773.1</v>
      </c>
      <c r="H369" s="231">
        <v>3773.1</v>
      </c>
    </row>
    <row r="370" spans="1:8" x14ac:dyDescent="0.2">
      <c r="A370" s="230" t="s">
        <v>12</v>
      </c>
      <c r="B370" s="224">
        <v>10</v>
      </c>
      <c r="C370" s="225">
        <v>1</v>
      </c>
      <c r="D370" s="226" t="s">
        <v>246</v>
      </c>
      <c r="E370" s="227" t="s">
        <v>190</v>
      </c>
      <c r="F370" s="228">
        <v>3773.1</v>
      </c>
      <c r="G370" s="229">
        <v>3773.1</v>
      </c>
      <c r="H370" s="231">
        <v>3773.1</v>
      </c>
    </row>
    <row r="371" spans="1:8" ht="25.5" x14ac:dyDescent="0.2">
      <c r="A371" s="232" t="s">
        <v>124</v>
      </c>
      <c r="B371" s="200">
        <v>10</v>
      </c>
      <c r="C371" s="201">
        <v>1</v>
      </c>
      <c r="D371" s="202" t="s">
        <v>246</v>
      </c>
      <c r="E371" s="203">
        <v>300</v>
      </c>
      <c r="F371" s="204">
        <v>3773.1</v>
      </c>
      <c r="G371" s="205">
        <v>3773.1</v>
      </c>
      <c r="H371" s="233">
        <v>3773.1</v>
      </c>
    </row>
    <row r="372" spans="1:8" ht="25.5" x14ac:dyDescent="0.2">
      <c r="A372" s="232" t="s">
        <v>115</v>
      </c>
      <c r="B372" s="200">
        <v>10</v>
      </c>
      <c r="C372" s="201">
        <v>1</v>
      </c>
      <c r="D372" s="202" t="s">
        <v>246</v>
      </c>
      <c r="E372" s="203">
        <v>310</v>
      </c>
      <c r="F372" s="204">
        <v>3773.1</v>
      </c>
      <c r="G372" s="205">
        <v>3773.1</v>
      </c>
      <c r="H372" s="233">
        <v>3773.1</v>
      </c>
    </row>
    <row r="373" spans="1:8" x14ac:dyDescent="0.2">
      <c r="A373" s="230" t="s">
        <v>11</v>
      </c>
      <c r="B373" s="224">
        <v>10</v>
      </c>
      <c r="C373" s="225">
        <v>2</v>
      </c>
      <c r="D373" s="226" t="s">
        <v>190</v>
      </c>
      <c r="E373" s="227" t="s">
        <v>190</v>
      </c>
      <c r="F373" s="228">
        <v>50606.1</v>
      </c>
      <c r="G373" s="229">
        <v>54104.7</v>
      </c>
      <c r="H373" s="231">
        <v>52715.7</v>
      </c>
    </row>
    <row r="374" spans="1:8" x14ac:dyDescent="0.2">
      <c r="A374" s="230" t="s">
        <v>54</v>
      </c>
      <c r="B374" s="224">
        <v>10</v>
      </c>
      <c r="C374" s="225">
        <v>2</v>
      </c>
      <c r="D374" s="226" t="s">
        <v>191</v>
      </c>
      <c r="E374" s="227" t="s">
        <v>190</v>
      </c>
      <c r="F374" s="228">
        <v>50606.1</v>
      </c>
      <c r="G374" s="229">
        <v>54104.7</v>
      </c>
      <c r="H374" s="231">
        <v>52715.7</v>
      </c>
    </row>
    <row r="375" spans="1:8" ht="38.25" x14ac:dyDescent="0.2">
      <c r="A375" s="230" t="s">
        <v>10</v>
      </c>
      <c r="B375" s="224">
        <v>10</v>
      </c>
      <c r="C375" s="225">
        <v>2</v>
      </c>
      <c r="D375" s="226" t="s">
        <v>210</v>
      </c>
      <c r="E375" s="227" t="s">
        <v>190</v>
      </c>
      <c r="F375" s="228">
        <v>46625.9</v>
      </c>
      <c r="G375" s="229">
        <v>49967.8</v>
      </c>
      <c r="H375" s="231">
        <v>52552.4</v>
      </c>
    </row>
    <row r="376" spans="1:8" ht="38.25" x14ac:dyDescent="0.2">
      <c r="A376" s="232" t="s">
        <v>123</v>
      </c>
      <c r="B376" s="200">
        <v>10</v>
      </c>
      <c r="C376" s="201">
        <v>2</v>
      </c>
      <c r="D376" s="202" t="s">
        <v>210</v>
      </c>
      <c r="E376" s="203">
        <v>600</v>
      </c>
      <c r="F376" s="204">
        <v>46625.9</v>
      </c>
      <c r="G376" s="205">
        <v>49967.8</v>
      </c>
      <c r="H376" s="233">
        <v>52552.4</v>
      </c>
    </row>
    <row r="377" spans="1:8" x14ac:dyDescent="0.2">
      <c r="A377" s="232" t="s">
        <v>114</v>
      </c>
      <c r="B377" s="200">
        <v>10</v>
      </c>
      <c r="C377" s="201">
        <v>2</v>
      </c>
      <c r="D377" s="202" t="s">
        <v>210</v>
      </c>
      <c r="E377" s="203">
        <v>610</v>
      </c>
      <c r="F377" s="204">
        <v>46625.9</v>
      </c>
      <c r="G377" s="205">
        <v>49967.8</v>
      </c>
      <c r="H377" s="233">
        <v>52552.4</v>
      </c>
    </row>
    <row r="378" spans="1:8" ht="25.5" x14ac:dyDescent="0.2">
      <c r="A378" s="230" t="s">
        <v>134</v>
      </c>
      <c r="B378" s="224">
        <v>10</v>
      </c>
      <c r="C378" s="225">
        <v>2</v>
      </c>
      <c r="D378" s="226" t="s">
        <v>247</v>
      </c>
      <c r="E378" s="227" t="s">
        <v>190</v>
      </c>
      <c r="F378" s="228">
        <v>3980.2</v>
      </c>
      <c r="G378" s="229">
        <v>4136.8999999999996</v>
      </c>
      <c r="H378" s="231">
        <v>163.30000000000001</v>
      </c>
    </row>
    <row r="379" spans="1:8" ht="25.5" x14ac:dyDescent="0.2">
      <c r="A379" s="230" t="s">
        <v>134</v>
      </c>
      <c r="B379" s="224">
        <v>10</v>
      </c>
      <c r="C379" s="225">
        <v>2</v>
      </c>
      <c r="D379" s="226" t="s">
        <v>248</v>
      </c>
      <c r="E379" s="227" t="s">
        <v>190</v>
      </c>
      <c r="F379" s="228">
        <v>3980.2</v>
      </c>
      <c r="G379" s="229">
        <v>4136.8999999999996</v>
      </c>
      <c r="H379" s="231">
        <v>163.30000000000001</v>
      </c>
    </row>
    <row r="380" spans="1:8" ht="38.25" x14ac:dyDescent="0.2">
      <c r="A380" s="232" t="s">
        <v>123</v>
      </c>
      <c r="B380" s="200">
        <v>10</v>
      </c>
      <c r="C380" s="201">
        <v>2</v>
      </c>
      <c r="D380" s="202" t="s">
        <v>248</v>
      </c>
      <c r="E380" s="203">
        <v>600</v>
      </c>
      <c r="F380" s="204">
        <v>3980.2</v>
      </c>
      <c r="G380" s="205">
        <v>4136.8999999999996</v>
      </c>
      <c r="H380" s="233">
        <v>163.30000000000001</v>
      </c>
    </row>
    <row r="381" spans="1:8" x14ac:dyDescent="0.2">
      <c r="A381" s="232" t="s">
        <v>114</v>
      </c>
      <c r="B381" s="200">
        <v>10</v>
      </c>
      <c r="C381" s="201">
        <v>2</v>
      </c>
      <c r="D381" s="202" t="s">
        <v>248</v>
      </c>
      <c r="E381" s="203">
        <v>610</v>
      </c>
      <c r="F381" s="204">
        <v>3980.2</v>
      </c>
      <c r="G381" s="205">
        <v>4136.8999999999996</v>
      </c>
      <c r="H381" s="233">
        <v>163.30000000000001</v>
      </c>
    </row>
    <row r="382" spans="1:8" x14ac:dyDescent="0.2">
      <c r="A382" s="230" t="s">
        <v>9</v>
      </c>
      <c r="B382" s="224">
        <v>10</v>
      </c>
      <c r="C382" s="225">
        <v>3</v>
      </c>
      <c r="D382" s="226" t="s">
        <v>190</v>
      </c>
      <c r="E382" s="227" t="s">
        <v>190</v>
      </c>
      <c r="F382" s="228">
        <v>2741.3</v>
      </c>
      <c r="G382" s="229">
        <v>4726.3</v>
      </c>
      <c r="H382" s="231">
        <v>1065.9000000000001</v>
      </c>
    </row>
    <row r="383" spans="1:8" x14ac:dyDescent="0.2">
      <c r="A383" s="230" t="s">
        <v>54</v>
      </c>
      <c r="B383" s="224">
        <v>10</v>
      </c>
      <c r="C383" s="225">
        <v>3</v>
      </c>
      <c r="D383" s="226" t="s">
        <v>191</v>
      </c>
      <c r="E383" s="227" t="s">
        <v>190</v>
      </c>
      <c r="F383" s="228">
        <v>2741.3</v>
      </c>
      <c r="G383" s="229">
        <v>4726.3</v>
      </c>
      <c r="H383" s="231">
        <v>1065.9000000000001</v>
      </c>
    </row>
    <row r="384" spans="1:8" ht="51" x14ac:dyDescent="0.2">
      <c r="A384" s="230" t="s">
        <v>126</v>
      </c>
      <c r="B384" s="224">
        <v>10</v>
      </c>
      <c r="C384" s="225">
        <v>3</v>
      </c>
      <c r="D384" s="226" t="s">
        <v>249</v>
      </c>
      <c r="E384" s="227" t="s">
        <v>190</v>
      </c>
      <c r="F384" s="228">
        <v>1055.4000000000001</v>
      </c>
      <c r="G384" s="229">
        <v>1079</v>
      </c>
      <c r="H384" s="231">
        <v>1065.9000000000001</v>
      </c>
    </row>
    <row r="385" spans="1:8" ht="25.5" x14ac:dyDescent="0.2">
      <c r="A385" s="232" t="s">
        <v>124</v>
      </c>
      <c r="B385" s="200">
        <v>10</v>
      </c>
      <c r="C385" s="201">
        <v>3</v>
      </c>
      <c r="D385" s="202" t="s">
        <v>249</v>
      </c>
      <c r="E385" s="203">
        <v>300</v>
      </c>
      <c r="F385" s="204">
        <v>1055.4000000000001</v>
      </c>
      <c r="G385" s="205">
        <v>1079</v>
      </c>
      <c r="H385" s="233">
        <v>1065.9000000000001</v>
      </c>
    </row>
    <row r="386" spans="1:8" ht="25.5" x14ac:dyDescent="0.2">
      <c r="A386" s="232" t="s">
        <v>116</v>
      </c>
      <c r="B386" s="200">
        <v>10</v>
      </c>
      <c r="C386" s="201">
        <v>3</v>
      </c>
      <c r="D386" s="202" t="s">
        <v>249</v>
      </c>
      <c r="E386" s="203">
        <v>320</v>
      </c>
      <c r="F386" s="204">
        <v>1055.4000000000001</v>
      </c>
      <c r="G386" s="205">
        <v>1079</v>
      </c>
      <c r="H386" s="233">
        <v>1065.9000000000001</v>
      </c>
    </row>
    <row r="387" spans="1:8" ht="51" x14ac:dyDescent="0.2">
      <c r="A387" s="230" t="s">
        <v>332</v>
      </c>
      <c r="B387" s="224">
        <v>10</v>
      </c>
      <c r="C387" s="225">
        <v>3</v>
      </c>
      <c r="D387" s="226" t="s">
        <v>250</v>
      </c>
      <c r="E387" s="227" t="s">
        <v>190</v>
      </c>
      <c r="F387" s="228">
        <v>1685.9</v>
      </c>
      <c r="G387" s="229">
        <v>3647.3</v>
      </c>
      <c r="H387" s="231">
        <v>0</v>
      </c>
    </row>
    <row r="388" spans="1:8" ht="25.5" x14ac:dyDescent="0.2">
      <c r="A388" s="232" t="s">
        <v>124</v>
      </c>
      <c r="B388" s="200">
        <v>10</v>
      </c>
      <c r="C388" s="201">
        <v>3</v>
      </c>
      <c r="D388" s="202" t="s">
        <v>250</v>
      </c>
      <c r="E388" s="203">
        <v>300</v>
      </c>
      <c r="F388" s="204">
        <v>1685.9</v>
      </c>
      <c r="G388" s="205">
        <v>3647.3</v>
      </c>
      <c r="H388" s="233">
        <v>0</v>
      </c>
    </row>
    <row r="389" spans="1:8" ht="25.5" x14ac:dyDescent="0.2">
      <c r="A389" s="232" t="s">
        <v>116</v>
      </c>
      <c r="B389" s="200">
        <v>10</v>
      </c>
      <c r="C389" s="201">
        <v>3</v>
      </c>
      <c r="D389" s="202" t="s">
        <v>250</v>
      </c>
      <c r="E389" s="203">
        <v>320</v>
      </c>
      <c r="F389" s="204">
        <v>1685.9</v>
      </c>
      <c r="G389" s="205">
        <v>3647.3</v>
      </c>
      <c r="H389" s="233">
        <v>0</v>
      </c>
    </row>
    <row r="390" spans="1:8" x14ac:dyDescent="0.2">
      <c r="A390" s="230" t="s">
        <v>8</v>
      </c>
      <c r="B390" s="224">
        <v>10</v>
      </c>
      <c r="C390" s="225">
        <v>4</v>
      </c>
      <c r="D390" s="226" t="s">
        <v>190</v>
      </c>
      <c r="E390" s="227" t="s">
        <v>190</v>
      </c>
      <c r="F390" s="228">
        <v>41400</v>
      </c>
      <c r="G390" s="229">
        <v>90212.9</v>
      </c>
      <c r="H390" s="231">
        <v>75211.8</v>
      </c>
    </row>
    <row r="391" spans="1:8" x14ac:dyDescent="0.2">
      <c r="A391" s="230" t="s">
        <v>54</v>
      </c>
      <c r="B391" s="224">
        <v>10</v>
      </c>
      <c r="C391" s="225">
        <v>4</v>
      </c>
      <c r="D391" s="226" t="s">
        <v>191</v>
      </c>
      <c r="E391" s="227" t="s">
        <v>190</v>
      </c>
      <c r="F391" s="228">
        <v>41400</v>
      </c>
      <c r="G391" s="229">
        <v>90212.9</v>
      </c>
      <c r="H391" s="231">
        <v>75211.8</v>
      </c>
    </row>
    <row r="392" spans="1:8" ht="38.25" x14ac:dyDescent="0.2">
      <c r="A392" s="230" t="s">
        <v>7</v>
      </c>
      <c r="B392" s="224">
        <v>10</v>
      </c>
      <c r="C392" s="225">
        <v>4</v>
      </c>
      <c r="D392" s="226" t="s">
        <v>214</v>
      </c>
      <c r="E392" s="227" t="s">
        <v>190</v>
      </c>
      <c r="F392" s="228">
        <v>41400</v>
      </c>
      <c r="G392" s="229">
        <v>39789.800000000003</v>
      </c>
      <c r="H392" s="231">
        <v>37394.5</v>
      </c>
    </row>
    <row r="393" spans="1:8" ht="25.5" x14ac:dyDescent="0.2">
      <c r="A393" s="232" t="s">
        <v>124</v>
      </c>
      <c r="B393" s="200">
        <v>10</v>
      </c>
      <c r="C393" s="201">
        <v>4</v>
      </c>
      <c r="D393" s="202" t="s">
        <v>214</v>
      </c>
      <c r="E393" s="203">
        <v>300</v>
      </c>
      <c r="F393" s="204">
        <v>41400</v>
      </c>
      <c r="G393" s="205">
        <v>39789.800000000003</v>
      </c>
      <c r="H393" s="233">
        <v>37394.5</v>
      </c>
    </row>
    <row r="394" spans="1:8" ht="25.5" x14ac:dyDescent="0.2">
      <c r="A394" s="232" t="s">
        <v>116</v>
      </c>
      <c r="B394" s="200">
        <v>10</v>
      </c>
      <c r="C394" s="201">
        <v>4</v>
      </c>
      <c r="D394" s="202" t="s">
        <v>214</v>
      </c>
      <c r="E394" s="203">
        <v>320</v>
      </c>
      <c r="F394" s="204">
        <v>41400</v>
      </c>
      <c r="G394" s="205">
        <v>39789.800000000003</v>
      </c>
      <c r="H394" s="233">
        <v>37394.5</v>
      </c>
    </row>
    <row r="395" spans="1:8" ht="51" x14ac:dyDescent="0.2">
      <c r="A395" s="230" t="s">
        <v>391</v>
      </c>
      <c r="B395" s="224">
        <v>10</v>
      </c>
      <c r="C395" s="225">
        <v>4</v>
      </c>
      <c r="D395" s="226" t="s">
        <v>392</v>
      </c>
      <c r="E395" s="227" t="s">
        <v>190</v>
      </c>
      <c r="F395" s="228">
        <v>0</v>
      </c>
      <c r="G395" s="229">
        <v>50423.1</v>
      </c>
      <c r="H395" s="231">
        <v>37817.300000000003</v>
      </c>
    </row>
    <row r="396" spans="1:8" ht="38.25" x14ac:dyDescent="0.2">
      <c r="A396" s="232" t="s">
        <v>122</v>
      </c>
      <c r="B396" s="200">
        <v>10</v>
      </c>
      <c r="C396" s="201">
        <v>4</v>
      </c>
      <c r="D396" s="202" t="s">
        <v>392</v>
      </c>
      <c r="E396" s="203">
        <v>400</v>
      </c>
      <c r="F396" s="204">
        <v>0</v>
      </c>
      <c r="G396" s="205">
        <v>50423.1</v>
      </c>
      <c r="H396" s="233">
        <v>37817.300000000003</v>
      </c>
    </row>
    <row r="397" spans="1:8" x14ac:dyDescent="0.2">
      <c r="A397" s="232" t="s">
        <v>112</v>
      </c>
      <c r="B397" s="200">
        <v>10</v>
      </c>
      <c r="C397" s="201">
        <v>4</v>
      </c>
      <c r="D397" s="202" t="s">
        <v>392</v>
      </c>
      <c r="E397" s="203">
        <v>410</v>
      </c>
      <c r="F397" s="204">
        <v>0</v>
      </c>
      <c r="G397" s="205">
        <v>50423.1</v>
      </c>
      <c r="H397" s="233">
        <v>37817.300000000003</v>
      </c>
    </row>
    <row r="398" spans="1:8" x14ac:dyDescent="0.2">
      <c r="A398" s="230" t="s">
        <v>6</v>
      </c>
      <c r="B398" s="224">
        <v>10</v>
      </c>
      <c r="C398" s="225">
        <v>6</v>
      </c>
      <c r="D398" s="226" t="s">
        <v>190</v>
      </c>
      <c r="E398" s="227" t="s">
        <v>190</v>
      </c>
      <c r="F398" s="228">
        <v>2016</v>
      </c>
      <c r="G398" s="229">
        <v>16</v>
      </c>
      <c r="H398" s="231">
        <v>16</v>
      </c>
    </row>
    <row r="399" spans="1:8" ht="38.25" x14ac:dyDescent="0.2">
      <c r="A399" s="230" t="s">
        <v>393</v>
      </c>
      <c r="B399" s="224">
        <v>10</v>
      </c>
      <c r="C399" s="225">
        <v>6</v>
      </c>
      <c r="D399" s="226" t="s">
        <v>333</v>
      </c>
      <c r="E399" s="227" t="s">
        <v>190</v>
      </c>
      <c r="F399" s="228">
        <v>2000</v>
      </c>
      <c r="G399" s="229">
        <v>0</v>
      </c>
      <c r="H399" s="231">
        <v>0</v>
      </c>
    </row>
    <row r="400" spans="1:8" ht="25.5" x14ac:dyDescent="0.2">
      <c r="A400" s="230" t="s">
        <v>334</v>
      </c>
      <c r="B400" s="224">
        <v>10</v>
      </c>
      <c r="C400" s="225">
        <v>6</v>
      </c>
      <c r="D400" s="226" t="s">
        <v>335</v>
      </c>
      <c r="E400" s="227" t="s">
        <v>190</v>
      </c>
      <c r="F400" s="228">
        <v>1773.5</v>
      </c>
      <c r="G400" s="229">
        <v>0</v>
      </c>
      <c r="H400" s="231">
        <v>0</v>
      </c>
    </row>
    <row r="401" spans="1:8" ht="25.5" x14ac:dyDescent="0.2">
      <c r="A401" s="230" t="s">
        <v>336</v>
      </c>
      <c r="B401" s="224">
        <v>10</v>
      </c>
      <c r="C401" s="225">
        <v>6</v>
      </c>
      <c r="D401" s="226" t="s">
        <v>337</v>
      </c>
      <c r="E401" s="227" t="s">
        <v>190</v>
      </c>
      <c r="F401" s="228">
        <v>1370</v>
      </c>
      <c r="G401" s="229">
        <v>0</v>
      </c>
      <c r="H401" s="231">
        <v>0</v>
      </c>
    </row>
    <row r="402" spans="1:8" ht="63.75" x14ac:dyDescent="0.2">
      <c r="A402" s="232" t="s">
        <v>118</v>
      </c>
      <c r="B402" s="200">
        <v>10</v>
      </c>
      <c r="C402" s="201">
        <v>6</v>
      </c>
      <c r="D402" s="202" t="s">
        <v>337</v>
      </c>
      <c r="E402" s="203">
        <v>100</v>
      </c>
      <c r="F402" s="204">
        <v>290</v>
      </c>
      <c r="G402" s="205">
        <v>0</v>
      </c>
      <c r="H402" s="233">
        <v>0</v>
      </c>
    </row>
    <row r="403" spans="1:8" ht="25.5" x14ac:dyDescent="0.2">
      <c r="A403" s="232" t="s">
        <v>110</v>
      </c>
      <c r="B403" s="200">
        <v>10</v>
      </c>
      <c r="C403" s="201">
        <v>6</v>
      </c>
      <c r="D403" s="202" t="s">
        <v>337</v>
      </c>
      <c r="E403" s="203">
        <v>110</v>
      </c>
      <c r="F403" s="204">
        <v>290</v>
      </c>
      <c r="G403" s="205">
        <v>0</v>
      </c>
      <c r="H403" s="233">
        <v>0</v>
      </c>
    </row>
    <row r="404" spans="1:8" ht="25.5" x14ac:dyDescent="0.2">
      <c r="A404" s="232" t="s">
        <v>119</v>
      </c>
      <c r="B404" s="200">
        <v>10</v>
      </c>
      <c r="C404" s="201">
        <v>6</v>
      </c>
      <c r="D404" s="202" t="s">
        <v>337</v>
      </c>
      <c r="E404" s="203">
        <v>200</v>
      </c>
      <c r="F404" s="204">
        <v>280</v>
      </c>
      <c r="G404" s="205">
        <v>0</v>
      </c>
      <c r="H404" s="233">
        <v>0</v>
      </c>
    </row>
    <row r="405" spans="1:8" ht="38.25" x14ac:dyDescent="0.2">
      <c r="A405" s="232" t="s">
        <v>108</v>
      </c>
      <c r="B405" s="200">
        <v>10</v>
      </c>
      <c r="C405" s="201">
        <v>6</v>
      </c>
      <c r="D405" s="202" t="s">
        <v>337</v>
      </c>
      <c r="E405" s="203">
        <v>240</v>
      </c>
      <c r="F405" s="204">
        <v>280</v>
      </c>
      <c r="G405" s="205">
        <v>0</v>
      </c>
      <c r="H405" s="233">
        <v>0</v>
      </c>
    </row>
    <row r="406" spans="1:8" ht="38.25" x14ac:dyDescent="0.2">
      <c r="A406" s="232" t="s">
        <v>123</v>
      </c>
      <c r="B406" s="200">
        <v>10</v>
      </c>
      <c r="C406" s="201">
        <v>6</v>
      </c>
      <c r="D406" s="202" t="s">
        <v>337</v>
      </c>
      <c r="E406" s="203">
        <v>600</v>
      </c>
      <c r="F406" s="204">
        <v>800</v>
      </c>
      <c r="G406" s="205">
        <v>0</v>
      </c>
      <c r="H406" s="233">
        <v>0</v>
      </c>
    </row>
    <row r="407" spans="1:8" x14ac:dyDescent="0.2">
      <c r="A407" s="232" t="s">
        <v>114</v>
      </c>
      <c r="B407" s="200">
        <v>10</v>
      </c>
      <c r="C407" s="201">
        <v>6</v>
      </c>
      <c r="D407" s="202" t="s">
        <v>337</v>
      </c>
      <c r="E407" s="203">
        <v>610</v>
      </c>
      <c r="F407" s="204">
        <v>800</v>
      </c>
      <c r="G407" s="205">
        <v>0</v>
      </c>
      <c r="H407" s="233">
        <v>0</v>
      </c>
    </row>
    <row r="408" spans="1:8" ht="25.5" x14ac:dyDescent="0.2">
      <c r="A408" s="230" t="s">
        <v>338</v>
      </c>
      <c r="B408" s="224">
        <v>10</v>
      </c>
      <c r="C408" s="225">
        <v>6</v>
      </c>
      <c r="D408" s="226" t="s">
        <v>339</v>
      </c>
      <c r="E408" s="227" t="s">
        <v>190</v>
      </c>
      <c r="F408" s="228">
        <v>403.5</v>
      </c>
      <c r="G408" s="229">
        <v>0</v>
      </c>
      <c r="H408" s="231">
        <v>0</v>
      </c>
    </row>
    <row r="409" spans="1:8" ht="25.5" x14ac:dyDescent="0.2">
      <c r="A409" s="232" t="s">
        <v>124</v>
      </c>
      <c r="B409" s="200">
        <v>10</v>
      </c>
      <c r="C409" s="201">
        <v>6</v>
      </c>
      <c r="D409" s="202" t="s">
        <v>339</v>
      </c>
      <c r="E409" s="203">
        <v>300</v>
      </c>
      <c r="F409" s="204">
        <v>403.5</v>
      </c>
      <c r="G409" s="205">
        <v>0</v>
      </c>
      <c r="H409" s="233">
        <v>0</v>
      </c>
    </row>
    <row r="410" spans="1:8" ht="25.5" x14ac:dyDescent="0.2">
      <c r="A410" s="232" t="s">
        <v>116</v>
      </c>
      <c r="B410" s="200">
        <v>10</v>
      </c>
      <c r="C410" s="201">
        <v>6</v>
      </c>
      <c r="D410" s="202" t="s">
        <v>339</v>
      </c>
      <c r="E410" s="203">
        <v>320</v>
      </c>
      <c r="F410" s="204">
        <v>403.5</v>
      </c>
      <c r="G410" s="205">
        <v>0</v>
      </c>
      <c r="H410" s="233">
        <v>0</v>
      </c>
    </row>
    <row r="411" spans="1:8" ht="25.5" x14ac:dyDescent="0.2">
      <c r="A411" s="230" t="s">
        <v>340</v>
      </c>
      <c r="B411" s="224">
        <v>10</v>
      </c>
      <c r="C411" s="225">
        <v>6</v>
      </c>
      <c r="D411" s="226" t="s">
        <v>341</v>
      </c>
      <c r="E411" s="227" t="s">
        <v>190</v>
      </c>
      <c r="F411" s="228">
        <v>226.5</v>
      </c>
      <c r="G411" s="229">
        <v>0</v>
      </c>
      <c r="H411" s="231">
        <v>0</v>
      </c>
    </row>
    <row r="412" spans="1:8" ht="25.5" x14ac:dyDescent="0.2">
      <c r="A412" s="230" t="s">
        <v>342</v>
      </c>
      <c r="B412" s="224">
        <v>10</v>
      </c>
      <c r="C412" s="225">
        <v>6</v>
      </c>
      <c r="D412" s="226" t="s">
        <v>343</v>
      </c>
      <c r="E412" s="227" t="s">
        <v>190</v>
      </c>
      <c r="F412" s="228">
        <v>226.5</v>
      </c>
      <c r="G412" s="229">
        <v>0</v>
      </c>
      <c r="H412" s="231">
        <v>0</v>
      </c>
    </row>
    <row r="413" spans="1:8" ht="25.5" x14ac:dyDescent="0.2">
      <c r="A413" s="232" t="s">
        <v>119</v>
      </c>
      <c r="B413" s="200">
        <v>10</v>
      </c>
      <c r="C413" s="201">
        <v>6</v>
      </c>
      <c r="D413" s="202" t="s">
        <v>343</v>
      </c>
      <c r="E413" s="203">
        <v>200</v>
      </c>
      <c r="F413" s="204">
        <v>226.5</v>
      </c>
      <c r="G413" s="205">
        <v>0</v>
      </c>
      <c r="H413" s="233">
        <v>0</v>
      </c>
    </row>
    <row r="414" spans="1:8" ht="38.25" x14ac:dyDescent="0.2">
      <c r="A414" s="232" t="s">
        <v>108</v>
      </c>
      <c r="B414" s="200">
        <v>10</v>
      </c>
      <c r="C414" s="201">
        <v>6</v>
      </c>
      <c r="D414" s="202" t="s">
        <v>343</v>
      </c>
      <c r="E414" s="203">
        <v>240</v>
      </c>
      <c r="F414" s="204">
        <v>226.5</v>
      </c>
      <c r="G414" s="205">
        <v>0</v>
      </c>
      <c r="H414" s="233">
        <v>0</v>
      </c>
    </row>
    <row r="415" spans="1:8" x14ac:dyDescent="0.2">
      <c r="A415" s="230" t="s">
        <v>54</v>
      </c>
      <c r="B415" s="224">
        <v>10</v>
      </c>
      <c r="C415" s="225">
        <v>6</v>
      </c>
      <c r="D415" s="226" t="s">
        <v>191</v>
      </c>
      <c r="E415" s="227" t="s">
        <v>190</v>
      </c>
      <c r="F415" s="228">
        <v>16</v>
      </c>
      <c r="G415" s="229">
        <v>16</v>
      </c>
      <c r="H415" s="231">
        <v>16</v>
      </c>
    </row>
    <row r="416" spans="1:8" ht="114.75" x14ac:dyDescent="0.2">
      <c r="A416" s="230" t="s">
        <v>251</v>
      </c>
      <c r="B416" s="224">
        <v>10</v>
      </c>
      <c r="C416" s="225">
        <v>6</v>
      </c>
      <c r="D416" s="226" t="s">
        <v>252</v>
      </c>
      <c r="E416" s="227" t="s">
        <v>190</v>
      </c>
      <c r="F416" s="228">
        <v>16</v>
      </c>
      <c r="G416" s="229">
        <v>16</v>
      </c>
      <c r="H416" s="231">
        <v>16</v>
      </c>
    </row>
    <row r="417" spans="1:8" ht="25.5" x14ac:dyDescent="0.2">
      <c r="A417" s="232" t="s">
        <v>119</v>
      </c>
      <c r="B417" s="200">
        <v>10</v>
      </c>
      <c r="C417" s="201">
        <v>6</v>
      </c>
      <c r="D417" s="202" t="s">
        <v>252</v>
      </c>
      <c r="E417" s="203">
        <v>200</v>
      </c>
      <c r="F417" s="204">
        <v>16</v>
      </c>
      <c r="G417" s="205">
        <v>16</v>
      </c>
      <c r="H417" s="233">
        <v>16</v>
      </c>
    </row>
    <row r="418" spans="1:8" ht="38.25" x14ac:dyDescent="0.2">
      <c r="A418" s="232" t="s">
        <v>108</v>
      </c>
      <c r="B418" s="200">
        <v>10</v>
      </c>
      <c r="C418" s="201">
        <v>6</v>
      </c>
      <c r="D418" s="202" t="s">
        <v>252</v>
      </c>
      <c r="E418" s="203">
        <v>240</v>
      </c>
      <c r="F418" s="204">
        <v>16</v>
      </c>
      <c r="G418" s="205">
        <v>16</v>
      </c>
      <c r="H418" s="233">
        <v>16</v>
      </c>
    </row>
    <row r="419" spans="1:8" ht="25.5" x14ac:dyDescent="0.2">
      <c r="A419" s="230" t="s">
        <v>5</v>
      </c>
      <c r="B419" s="224">
        <v>13</v>
      </c>
      <c r="C419" s="225">
        <v>0</v>
      </c>
      <c r="D419" s="226" t="s">
        <v>190</v>
      </c>
      <c r="E419" s="227" t="s">
        <v>190</v>
      </c>
      <c r="F419" s="228">
        <v>1000</v>
      </c>
      <c r="G419" s="229">
        <v>1000</v>
      </c>
      <c r="H419" s="231">
        <v>1000</v>
      </c>
    </row>
    <row r="420" spans="1:8" ht="25.5" x14ac:dyDescent="0.2">
      <c r="A420" s="230" t="s">
        <v>4</v>
      </c>
      <c r="B420" s="224">
        <v>13</v>
      </c>
      <c r="C420" s="225">
        <v>1</v>
      </c>
      <c r="D420" s="226" t="s">
        <v>190</v>
      </c>
      <c r="E420" s="227" t="s">
        <v>190</v>
      </c>
      <c r="F420" s="228">
        <v>1000</v>
      </c>
      <c r="G420" s="229">
        <v>1000</v>
      </c>
      <c r="H420" s="231">
        <v>1000</v>
      </c>
    </row>
    <row r="421" spans="1:8" x14ac:dyDescent="0.2">
      <c r="A421" s="230" t="s">
        <v>54</v>
      </c>
      <c r="B421" s="224">
        <v>13</v>
      </c>
      <c r="C421" s="225">
        <v>1</v>
      </c>
      <c r="D421" s="226" t="s">
        <v>191</v>
      </c>
      <c r="E421" s="227" t="s">
        <v>190</v>
      </c>
      <c r="F421" s="228">
        <v>1000</v>
      </c>
      <c r="G421" s="229">
        <v>1000</v>
      </c>
      <c r="H421" s="231">
        <v>1000</v>
      </c>
    </row>
    <row r="422" spans="1:8" x14ac:dyDescent="0.2">
      <c r="A422" s="230" t="s">
        <v>3</v>
      </c>
      <c r="B422" s="224">
        <v>13</v>
      </c>
      <c r="C422" s="225">
        <v>1</v>
      </c>
      <c r="D422" s="226" t="s">
        <v>253</v>
      </c>
      <c r="E422" s="227" t="s">
        <v>190</v>
      </c>
      <c r="F422" s="228">
        <v>1000</v>
      </c>
      <c r="G422" s="229">
        <v>1000</v>
      </c>
      <c r="H422" s="231">
        <v>1000</v>
      </c>
    </row>
    <row r="423" spans="1:8" ht="25.5" x14ac:dyDescent="0.2">
      <c r="A423" s="232" t="s">
        <v>125</v>
      </c>
      <c r="B423" s="200">
        <v>13</v>
      </c>
      <c r="C423" s="201">
        <v>1</v>
      </c>
      <c r="D423" s="202" t="s">
        <v>253</v>
      </c>
      <c r="E423" s="203">
        <v>700</v>
      </c>
      <c r="F423" s="204">
        <v>1000</v>
      </c>
      <c r="G423" s="205">
        <v>1000</v>
      </c>
      <c r="H423" s="233">
        <v>1000</v>
      </c>
    </row>
    <row r="424" spans="1:8" x14ac:dyDescent="0.2">
      <c r="A424" s="232" t="s">
        <v>2</v>
      </c>
      <c r="B424" s="200">
        <v>13</v>
      </c>
      <c r="C424" s="201">
        <v>1</v>
      </c>
      <c r="D424" s="202" t="s">
        <v>253</v>
      </c>
      <c r="E424" s="203">
        <v>730</v>
      </c>
      <c r="F424" s="204">
        <v>1000</v>
      </c>
      <c r="G424" s="205">
        <v>1000</v>
      </c>
      <c r="H424" s="233">
        <v>1000</v>
      </c>
    </row>
    <row r="425" spans="1:8" ht="38.25" x14ac:dyDescent="0.2">
      <c r="A425" s="230" t="s">
        <v>101</v>
      </c>
      <c r="B425" s="224">
        <v>14</v>
      </c>
      <c r="C425" s="225">
        <v>0</v>
      </c>
      <c r="D425" s="226" t="s">
        <v>190</v>
      </c>
      <c r="E425" s="227" t="s">
        <v>190</v>
      </c>
      <c r="F425" s="228">
        <v>82186.8</v>
      </c>
      <c r="G425" s="229">
        <v>22986.3</v>
      </c>
      <c r="H425" s="231">
        <v>23806</v>
      </c>
    </row>
    <row r="426" spans="1:8" ht="38.25" x14ac:dyDescent="0.2">
      <c r="A426" s="230" t="s">
        <v>1</v>
      </c>
      <c r="B426" s="224">
        <v>14</v>
      </c>
      <c r="C426" s="225">
        <v>1</v>
      </c>
      <c r="D426" s="226" t="s">
        <v>190</v>
      </c>
      <c r="E426" s="227" t="s">
        <v>190</v>
      </c>
      <c r="F426" s="228">
        <v>68727.899999999994</v>
      </c>
      <c r="G426" s="229">
        <v>22986.3</v>
      </c>
      <c r="H426" s="231">
        <v>23806</v>
      </c>
    </row>
    <row r="427" spans="1:8" x14ac:dyDescent="0.2">
      <c r="A427" s="230" t="s">
        <v>54</v>
      </c>
      <c r="B427" s="224">
        <v>14</v>
      </c>
      <c r="C427" s="225">
        <v>1</v>
      </c>
      <c r="D427" s="226" t="s">
        <v>191</v>
      </c>
      <c r="E427" s="227" t="s">
        <v>190</v>
      </c>
      <c r="F427" s="228">
        <v>68727.899999999994</v>
      </c>
      <c r="G427" s="229">
        <v>22986.3</v>
      </c>
      <c r="H427" s="231">
        <v>23806</v>
      </c>
    </row>
    <row r="428" spans="1:8" ht="25.5" x14ac:dyDescent="0.2">
      <c r="A428" s="230" t="s">
        <v>0</v>
      </c>
      <c r="B428" s="224">
        <v>14</v>
      </c>
      <c r="C428" s="225">
        <v>1</v>
      </c>
      <c r="D428" s="226" t="s">
        <v>254</v>
      </c>
      <c r="E428" s="227" t="s">
        <v>190</v>
      </c>
      <c r="F428" s="228">
        <v>33727.9</v>
      </c>
      <c r="G428" s="229">
        <v>22986.3</v>
      </c>
      <c r="H428" s="231">
        <v>23806</v>
      </c>
    </row>
    <row r="429" spans="1:8" x14ac:dyDescent="0.2">
      <c r="A429" s="232" t="s">
        <v>121</v>
      </c>
      <c r="B429" s="200">
        <v>14</v>
      </c>
      <c r="C429" s="201">
        <v>1</v>
      </c>
      <c r="D429" s="202" t="s">
        <v>254</v>
      </c>
      <c r="E429" s="203">
        <v>500</v>
      </c>
      <c r="F429" s="204">
        <v>33727.9</v>
      </c>
      <c r="G429" s="205">
        <v>22986.3</v>
      </c>
      <c r="H429" s="233">
        <v>23806</v>
      </c>
    </row>
    <row r="430" spans="1:8" x14ac:dyDescent="0.2">
      <c r="A430" s="232" t="s">
        <v>117</v>
      </c>
      <c r="B430" s="200">
        <v>14</v>
      </c>
      <c r="C430" s="201">
        <v>1</v>
      </c>
      <c r="D430" s="202" t="s">
        <v>254</v>
      </c>
      <c r="E430" s="203">
        <v>510</v>
      </c>
      <c r="F430" s="204">
        <v>33727.9</v>
      </c>
      <c r="G430" s="205">
        <v>22986.3</v>
      </c>
      <c r="H430" s="233">
        <v>23806</v>
      </c>
    </row>
    <row r="431" spans="1:8" ht="38.25" x14ac:dyDescent="0.2">
      <c r="A431" s="230" t="s">
        <v>282</v>
      </c>
      <c r="B431" s="224">
        <v>14</v>
      </c>
      <c r="C431" s="225">
        <v>1</v>
      </c>
      <c r="D431" s="226" t="s">
        <v>215</v>
      </c>
      <c r="E431" s="227" t="s">
        <v>190</v>
      </c>
      <c r="F431" s="228">
        <v>35000</v>
      </c>
      <c r="G431" s="229">
        <v>0</v>
      </c>
      <c r="H431" s="231">
        <v>0</v>
      </c>
    </row>
    <row r="432" spans="1:8" x14ac:dyDescent="0.2">
      <c r="A432" s="232" t="s">
        <v>121</v>
      </c>
      <c r="B432" s="200">
        <v>14</v>
      </c>
      <c r="C432" s="201">
        <v>1</v>
      </c>
      <c r="D432" s="202" t="s">
        <v>215</v>
      </c>
      <c r="E432" s="203">
        <v>500</v>
      </c>
      <c r="F432" s="204">
        <v>35000</v>
      </c>
      <c r="G432" s="205">
        <v>0</v>
      </c>
      <c r="H432" s="233">
        <v>0</v>
      </c>
    </row>
    <row r="433" spans="1:8" x14ac:dyDescent="0.2">
      <c r="A433" s="232" t="s">
        <v>117</v>
      </c>
      <c r="B433" s="200">
        <v>14</v>
      </c>
      <c r="C433" s="201">
        <v>1</v>
      </c>
      <c r="D433" s="202" t="s">
        <v>215</v>
      </c>
      <c r="E433" s="203">
        <v>510</v>
      </c>
      <c r="F433" s="204">
        <v>35000</v>
      </c>
      <c r="G433" s="205">
        <v>0</v>
      </c>
      <c r="H433" s="233">
        <v>0</v>
      </c>
    </row>
    <row r="434" spans="1:8" ht="25.5" x14ac:dyDescent="0.2">
      <c r="A434" s="230" t="s">
        <v>133</v>
      </c>
      <c r="B434" s="224">
        <v>14</v>
      </c>
      <c r="C434" s="225">
        <v>3</v>
      </c>
      <c r="D434" s="226" t="s">
        <v>190</v>
      </c>
      <c r="E434" s="227" t="s">
        <v>190</v>
      </c>
      <c r="F434" s="228">
        <v>13458.9</v>
      </c>
      <c r="G434" s="229">
        <v>0</v>
      </c>
      <c r="H434" s="231">
        <v>0</v>
      </c>
    </row>
    <row r="435" spans="1:8" x14ac:dyDescent="0.2">
      <c r="A435" s="230" t="s">
        <v>54</v>
      </c>
      <c r="B435" s="224">
        <v>14</v>
      </c>
      <c r="C435" s="225">
        <v>3</v>
      </c>
      <c r="D435" s="226" t="s">
        <v>191</v>
      </c>
      <c r="E435" s="227" t="s">
        <v>190</v>
      </c>
      <c r="F435" s="228">
        <v>13458.9</v>
      </c>
      <c r="G435" s="229">
        <v>0</v>
      </c>
      <c r="H435" s="231">
        <v>0</v>
      </c>
    </row>
    <row r="436" spans="1:8" ht="38.25" x14ac:dyDescent="0.2">
      <c r="A436" s="230" t="s">
        <v>282</v>
      </c>
      <c r="B436" s="224">
        <v>14</v>
      </c>
      <c r="C436" s="225">
        <v>3</v>
      </c>
      <c r="D436" s="226" t="s">
        <v>215</v>
      </c>
      <c r="E436" s="227" t="s">
        <v>190</v>
      </c>
      <c r="F436" s="228">
        <v>13458.9</v>
      </c>
      <c r="G436" s="229">
        <v>0</v>
      </c>
      <c r="H436" s="231">
        <v>0</v>
      </c>
    </row>
    <row r="437" spans="1:8" x14ac:dyDescent="0.2">
      <c r="A437" s="232" t="s">
        <v>121</v>
      </c>
      <c r="B437" s="200">
        <v>14</v>
      </c>
      <c r="C437" s="201">
        <v>3</v>
      </c>
      <c r="D437" s="202" t="s">
        <v>215</v>
      </c>
      <c r="E437" s="203">
        <v>500</v>
      </c>
      <c r="F437" s="204">
        <v>13458.9</v>
      </c>
      <c r="G437" s="205">
        <v>0</v>
      </c>
      <c r="H437" s="233">
        <v>0</v>
      </c>
    </row>
    <row r="438" spans="1:8" x14ac:dyDescent="0.2">
      <c r="A438" s="232" t="s">
        <v>344</v>
      </c>
      <c r="B438" s="200">
        <v>14</v>
      </c>
      <c r="C438" s="201">
        <v>3</v>
      </c>
      <c r="D438" s="202" t="s">
        <v>215</v>
      </c>
      <c r="E438" s="203">
        <v>540</v>
      </c>
      <c r="F438" s="204">
        <v>13458.9</v>
      </c>
      <c r="G438" s="205">
        <v>0</v>
      </c>
      <c r="H438" s="233">
        <v>0</v>
      </c>
    </row>
    <row r="439" spans="1:8" x14ac:dyDescent="0.2">
      <c r="A439" s="230" t="s">
        <v>48</v>
      </c>
      <c r="B439" s="224">
        <v>99</v>
      </c>
      <c r="C439" s="225">
        <v>0</v>
      </c>
      <c r="D439" s="226" t="s">
        <v>190</v>
      </c>
      <c r="E439" s="227" t="s">
        <v>190</v>
      </c>
      <c r="F439" s="228">
        <v>0</v>
      </c>
      <c r="G439" s="229">
        <v>3112.8</v>
      </c>
      <c r="H439" s="231">
        <v>6629.9</v>
      </c>
    </row>
    <row r="440" spans="1:8" x14ac:dyDescent="0.2">
      <c r="A440" s="230" t="s">
        <v>48</v>
      </c>
      <c r="B440" s="224">
        <v>99</v>
      </c>
      <c r="C440" s="225">
        <v>99</v>
      </c>
      <c r="D440" s="226" t="s">
        <v>190</v>
      </c>
      <c r="E440" s="227" t="s">
        <v>190</v>
      </c>
      <c r="F440" s="228">
        <v>0</v>
      </c>
      <c r="G440" s="229">
        <v>3112.8</v>
      </c>
      <c r="H440" s="231">
        <v>6629.9</v>
      </c>
    </row>
    <row r="441" spans="1:8" x14ac:dyDescent="0.2">
      <c r="A441" s="230" t="s">
        <v>54</v>
      </c>
      <c r="B441" s="224">
        <v>99</v>
      </c>
      <c r="C441" s="225">
        <v>99</v>
      </c>
      <c r="D441" s="226" t="s">
        <v>191</v>
      </c>
      <c r="E441" s="227" t="s">
        <v>190</v>
      </c>
      <c r="F441" s="228">
        <v>0</v>
      </c>
      <c r="G441" s="229">
        <v>3112.8</v>
      </c>
      <c r="H441" s="231">
        <v>6629.9</v>
      </c>
    </row>
    <row r="442" spans="1:8" x14ac:dyDescent="0.2">
      <c r="A442" s="230" t="s">
        <v>48</v>
      </c>
      <c r="B442" s="224">
        <v>99</v>
      </c>
      <c r="C442" s="225">
        <v>99</v>
      </c>
      <c r="D442" s="226" t="s">
        <v>255</v>
      </c>
      <c r="E442" s="227" t="s">
        <v>190</v>
      </c>
      <c r="F442" s="228">
        <v>0</v>
      </c>
      <c r="G442" s="229">
        <v>3112.8</v>
      </c>
      <c r="H442" s="231">
        <v>6629.9</v>
      </c>
    </row>
    <row r="443" spans="1:8" x14ac:dyDescent="0.2">
      <c r="A443" s="230" t="s">
        <v>48</v>
      </c>
      <c r="B443" s="224">
        <v>99</v>
      </c>
      <c r="C443" s="225">
        <v>99</v>
      </c>
      <c r="D443" s="226" t="s">
        <v>256</v>
      </c>
      <c r="E443" s="227" t="s">
        <v>190</v>
      </c>
      <c r="F443" s="228">
        <v>0</v>
      </c>
      <c r="G443" s="229">
        <v>3112.8</v>
      </c>
      <c r="H443" s="231">
        <v>6629.9</v>
      </c>
    </row>
    <row r="444" spans="1:8" x14ac:dyDescent="0.2">
      <c r="A444" s="232" t="s">
        <v>48</v>
      </c>
      <c r="B444" s="200">
        <v>99</v>
      </c>
      <c r="C444" s="201">
        <v>99</v>
      </c>
      <c r="D444" s="202" t="s">
        <v>256</v>
      </c>
      <c r="E444" s="203">
        <v>900</v>
      </c>
      <c r="F444" s="204">
        <v>0</v>
      </c>
      <c r="G444" s="205">
        <v>3112.8</v>
      </c>
      <c r="H444" s="233">
        <v>6629.9</v>
      </c>
    </row>
    <row r="445" spans="1:8" x14ac:dyDescent="0.2">
      <c r="A445" s="232" t="s">
        <v>48</v>
      </c>
      <c r="B445" s="200">
        <v>99</v>
      </c>
      <c r="C445" s="201">
        <v>99</v>
      </c>
      <c r="D445" s="202" t="s">
        <v>256</v>
      </c>
      <c r="E445" s="203">
        <v>990</v>
      </c>
      <c r="F445" s="204">
        <v>0</v>
      </c>
      <c r="G445" s="205">
        <v>3112.8</v>
      </c>
      <c r="H445" s="233">
        <v>6629.9</v>
      </c>
    </row>
    <row r="446" spans="1:8" ht="13.5" thickBot="1" x14ac:dyDescent="0.25">
      <c r="A446" s="234" t="s">
        <v>194</v>
      </c>
      <c r="B446" s="235"/>
      <c r="C446" s="235"/>
      <c r="D446" s="235"/>
      <c r="E446" s="236"/>
      <c r="F446" s="237">
        <v>946613.4</v>
      </c>
      <c r="G446" s="237">
        <v>774533.3</v>
      </c>
      <c r="H446" s="238">
        <v>722098.2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1"/>
  <sheetViews>
    <sheetView view="pageBreakPreview" topLeftCell="B1" zoomScale="60" zoomScaleNormal="100" workbookViewId="0">
      <selection activeCell="I3" sqref="I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7" max="7" width="9.140625" customWidth="1"/>
  </cols>
  <sheetData>
    <row r="1" spans="1:8" s="12" customFormat="1" ht="14.65" customHeight="1" x14ac:dyDescent="0.25">
      <c r="F1" s="371" t="s">
        <v>347</v>
      </c>
      <c r="G1" s="371"/>
      <c r="H1" s="371"/>
    </row>
    <row r="2" spans="1:8" x14ac:dyDescent="0.3">
      <c r="A2" s="14"/>
      <c r="B2" s="15"/>
      <c r="C2" s="15"/>
      <c r="D2" s="15"/>
      <c r="E2" s="73"/>
    </row>
    <row r="3" spans="1:8" ht="44.25" customHeight="1" x14ac:dyDescent="0.25">
      <c r="A3" s="1"/>
      <c r="B3" s="2"/>
      <c r="C3" s="2"/>
      <c r="D3" s="2"/>
      <c r="F3" s="372" t="s">
        <v>422</v>
      </c>
      <c r="G3" s="372"/>
      <c r="H3" s="372"/>
    </row>
    <row r="4" spans="1:8" ht="54" customHeight="1" x14ac:dyDescent="0.25">
      <c r="A4" s="373" t="s">
        <v>395</v>
      </c>
      <c r="B4" s="373"/>
      <c r="C4" s="373"/>
      <c r="D4" s="373"/>
      <c r="E4" s="373"/>
      <c r="F4" s="373"/>
      <c r="G4" s="373"/>
      <c r="H4" s="373"/>
    </row>
    <row r="5" spans="1:8" x14ac:dyDescent="0.3">
      <c r="A5" s="13"/>
      <c r="B5" s="13"/>
      <c r="C5" s="13"/>
      <c r="D5" s="13"/>
      <c r="E5" s="13"/>
    </row>
    <row r="6" spans="1:8" ht="15.6" thickBot="1" x14ac:dyDescent="0.35">
      <c r="A6" s="13"/>
      <c r="B6" s="13"/>
      <c r="C6" s="13"/>
      <c r="D6" s="13"/>
      <c r="E6" s="13"/>
    </row>
    <row r="7" spans="1:8" ht="15.75" thickBot="1" x14ac:dyDescent="0.3">
      <c r="A7" s="140"/>
      <c r="B7" s="141"/>
      <c r="C7" s="142"/>
      <c r="D7" s="141"/>
      <c r="E7" s="141"/>
      <c r="F7" s="143"/>
      <c r="G7" s="143"/>
      <c r="H7" s="144" t="s">
        <v>129</v>
      </c>
    </row>
    <row r="8" spans="1:8" ht="15.75" thickBot="1" x14ac:dyDescent="0.3">
      <c r="A8" s="135" t="s">
        <v>46</v>
      </c>
      <c r="B8" s="135" t="s">
        <v>43</v>
      </c>
      <c r="C8" s="136" t="s">
        <v>45</v>
      </c>
      <c r="D8" s="135" t="s">
        <v>44</v>
      </c>
      <c r="E8" s="135" t="s">
        <v>42</v>
      </c>
      <c r="F8" s="137">
        <v>2023</v>
      </c>
      <c r="G8" s="138">
        <v>2024</v>
      </c>
      <c r="H8" s="139">
        <v>2025</v>
      </c>
    </row>
    <row r="9" spans="1:8" ht="15.6" thickBot="1" x14ac:dyDescent="0.35">
      <c r="A9" s="195">
        <v>1</v>
      </c>
      <c r="B9" s="197">
        <v>2</v>
      </c>
      <c r="C9" s="196">
        <v>3</v>
      </c>
      <c r="D9" s="197">
        <v>4</v>
      </c>
      <c r="E9" s="197">
        <v>5</v>
      </c>
      <c r="F9" s="196">
        <v>6</v>
      </c>
      <c r="G9" s="192">
        <v>7</v>
      </c>
      <c r="H9" s="193">
        <v>8</v>
      </c>
    </row>
    <row r="10" spans="1:8" ht="51" x14ac:dyDescent="0.25">
      <c r="A10" s="240" t="s">
        <v>393</v>
      </c>
      <c r="B10" s="241" t="s">
        <v>333</v>
      </c>
      <c r="C10" s="241" t="s">
        <v>190</v>
      </c>
      <c r="D10" s="242">
        <v>0</v>
      </c>
      <c r="E10" s="242">
        <v>0</v>
      </c>
      <c r="F10" s="243">
        <v>2000</v>
      </c>
      <c r="G10" s="244">
        <v>0</v>
      </c>
      <c r="H10" s="245">
        <v>0</v>
      </c>
    </row>
    <row r="11" spans="1:8" ht="38.25" x14ac:dyDescent="0.25">
      <c r="A11" s="246" t="s">
        <v>334</v>
      </c>
      <c r="B11" s="239" t="s">
        <v>335</v>
      </c>
      <c r="C11" s="239" t="s">
        <v>190</v>
      </c>
      <c r="D11" s="206">
        <v>0</v>
      </c>
      <c r="E11" s="206">
        <v>0</v>
      </c>
      <c r="F11" s="207">
        <v>1773.5</v>
      </c>
      <c r="G11" s="208">
        <v>0</v>
      </c>
      <c r="H11" s="210">
        <v>0</v>
      </c>
    </row>
    <row r="12" spans="1:8" ht="25.5" x14ac:dyDescent="0.25">
      <c r="A12" s="246" t="s">
        <v>336</v>
      </c>
      <c r="B12" s="239" t="s">
        <v>337</v>
      </c>
      <c r="C12" s="239" t="s">
        <v>190</v>
      </c>
      <c r="D12" s="206">
        <v>0</v>
      </c>
      <c r="E12" s="206">
        <v>0</v>
      </c>
      <c r="F12" s="207">
        <v>1370</v>
      </c>
      <c r="G12" s="208">
        <v>0</v>
      </c>
      <c r="H12" s="210">
        <v>0</v>
      </c>
    </row>
    <row r="13" spans="1:8" ht="102" x14ac:dyDescent="0.25">
      <c r="A13" s="247" t="s">
        <v>118</v>
      </c>
      <c r="B13" s="116" t="s">
        <v>337</v>
      </c>
      <c r="C13" s="116">
        <v>100</v>
      </c>
      <c r="D13" s="114">
        <v>0</v>
      </c>
      <c r="E13" s="114">
        <v>0</v>
      </c>
      <c r="F13" s="117">
        <v>290</v>
      </c>
      <c r="G13" s="134">
        <v>0</v>
      </c>
      <c r="H13" s="130">
        <v>0</v>
      </c>
    </row>
    <row r="14" spans="1:8" ht="25.5" x14ac:dyDescent="0.25">
      <c r="A14" s="247" t="s">
        <v>110</v>
      </c>
      <c r="B14" s="116" t="s">
        <v>337</v>
      </c>
      <c r="C14" s="116" t="s">
        <v>259</v>
      </c>
      <c r="D14" s="114">
        <v>10</v>
      </c>
      <c r="E14" s="114">
        <v>6</v>
      </c>
      <c r="F14" s="117">
        <v>290</v>
      </c>
      <c r="G14" s="134">
        <v>0</v>
      </c>
      <c r="H14" s="130">
        <v>0</v>
      </c>
    </row>
    <row r="15" spans="1:8" ht="38.25" x14ac:dyDescent="0.25">
      <c r="A15" s="247" t="s">
        <v>119</v>
      </c>
      <c r="B15" s="116" t="s">
        <v>337</v>
      </c>
      <c r="C15" s="116">
        <v>200</v>
      </c>
      <c r="D15" s="114">
        <v>0</v>
      </c>
      <c r="E15" s="114">
        <v>0</v>
      </c>
      <c r="F15" s="117">
        <v>280</v>
      </c>
      <c r="G15" s="134">
        <v>0</v>
      </c>
      <c r="H15" s="130">
        <v>0</v>
      </c>
    </row>
    <row r="16" spans="1:8" ht="51" x14ac:dyDescent="0.25">
      <c r="A16" s="247" t="s">
        <v>108</v>
      </c>
      <c r="B16" s="116" t="s">
        <v>337</v>
      </c>
      <c r="C16" s="116" t="s">
        <v>257</v>
      </c>
      <c r="D16" s="114">
        <v>10</v>
      </c>
      <c r="E16" s="114">
        <v>6</v>
      </c>
      <c r="F16" s="117">
        <v>280</v>
      </c>
      <c r="G16" s="134">
        <v>0</v>
      </c>
      <c r="H16" s="130">
        <v>0</v>
      </c>
    </row>
    <row r="17" spans="1:8" ht="51" x14ac:dyDescent="0.25">
      <c r="A17" s="247" t="s">
        <v>123</v>
      </c>
      <c r="B17" s="116" t="s">
        <v>337</v>
      </c>
      <c r="C17" s="116">
        <v>600</v>
      </c>
      <c r="D17" s="114">
        <v>0</v>
      </c>
      <c r="E17" s="114">
        <v>0</v>
      </c>
      <c r="F17" s="117">
        <v>800</v>
      </c>
      <c r="G17" s="134">
        <v>0</v>
      </c>
      <c r="H17" s="130">
        <v>0</v>
      </c>
    </row>
    <row r="18" spans="1:8" ht="25.5" x14ac:dyDescent="0.25">
      <c r="A18" s="247" t="s">
        <v>114</v>
      </c>
      <c r="B18" s="116" t="s">
        <v>337</v>
      </c>
      <c r="C18" s="116" t="s">
        <v>263</v>
      </c>
      <c r="D18" s="114">
        <v>10</v>
      </c>
      <c r="E18" s="114">
        <v>6</v>
      </c>
      <c r="F18" s="117">
        <v>800</v>
      </c>
      <c r="G18" s="134">
        <v>0</v>
      </c>
      <c r="H18" s="130">
        <v>0</v>
      </c>
    </row>
    <row r="19" spans="1:8" ht="25.5" x14ac:dyDescent="0.25">
      <c r="A19" s="246" t="s">
        <v>338</v>
      </c>
      <c r="B19" s="239" t="s">
        <v>339</v>
      </c>
      <c r="C19" s="239" t="s">
        <v>190</v>
      </c>
      <c r="D19" s="206">
        <v>0</v>
      </c>
      <c r="E19" s="206">
        <v>0</v>
      </c>
      <c r="F19" s="207">
        <v>403.5</v>
      </c>
      <c r="G19" s="208">
        <v>0</v>
      </c>
      <c r="H19" s="210">
        <v>0</v>
      </c>
    </row>
    <row r="20" spans="1:8" ht="25.5" x14ac:dyDescent="0.25">
      <c r="A20" s="247" t="s">
        <v>124</v>
      </c>
      <c r="B20" s="116" t="s">
        <v>339</v>
      </c>
      <c r="C20" s="116">
        <v>300</v>
      </c>
      <c r="D20" s="114">
        <v>0</v>
      </c>
      <c r="E20" s="114">
        <v>0</v>
      </c>
      <c r="F20" s="117">
        <v>403.5</v>
      </c>
      <c r="G20" s="134">
        <v>0</v>
      </c>
      <c r="H20" s="130">
        <v>0</v>
      </c>
    </row>
    <row r="21" spans="1:8" ht="38.25" x14ac:dyDescent="0.25">
      <c r="A21" s="247" t="s">
        <v>116</v>
      </c>
      <c r="B21" s="116" t="s">
        <v>339</v>
      </c>
      <c r="C21" s="116" t="s">
        <v>268</v>
      </c>
      <c r="D21" s="114">
        <v>10</v>
      </c>
      <c r="E21" s="114">
        <v>6</v>
      </c>
      <c r="F21" s="117">
        <v>403.5</v>
      </c>
      <c r="G21" s="134">
        <v>0</v>
      </c>
      <c r="H21" s="130">
        <v>0</v>
      </c>
    </row>
    <row r="22" spans="1:8" ht="51" x14ac:dyDescent="0.25">
      <c r="A22" s="246" t="s">
        <v>340</v>
      </c>
      <c r="B22" s="239" t="s">
        <v>341</v>
      </c>
      <c r="C22" s="239" t="s">
        <v>190</v>
      </c>
      <c r="D22" s="206">
        <v>0</v>
      </c>
      <c r="E22" s="206">
        <v>0</v>
      </c>
      <c r="F22" s="207">
        <v>226.5</v>
      </c>
      <c r="G22" s="208">
        <v>0</v>
      </c>
      <c r="H22" s="210">
        <v>0</v>
      </c>
    </row>
    <row r="23" spans="1:8" ht="25.5" x14ac:dyDescent="0.25">
      <c r="A23" s="246" t="s">
        <v>342</v>
      </c>
      <c r="B23" s="239" t="s">
        <v>343</v>
      </c>
      <c r="C23" s="239" t="s">
        <v>190</v>
      </c>
      <c r="D23" s="206">
        <v>0</v>
      </c>
      <c r="E23" s="206">
        <v>0</v>
      </c>
      <c r="F23" s="207">
        <v>226.5</v>
      </c>
      <c r="G23" s="208">
        <v>0</v>
      </c>
      <c r="H23" s="210">
        <v>0</v>
      </c>
    </row>
    <row r="24" spans="1:8" ht="38.25" x14ac:dyDescent="0.25">
      <c r="A24" s="247" t="s">
        <v>119</v>
      </c>
      <c r="B24" s="116" t="s">
        <v>343</v>
      </c>
      <c r="C24" s="116">
        <v>200</v>
      </c>
      <c r="D24" s="114">
        <v>0</v>
      </c>
      <c r="E24" s="114">
        <v>0</v>
      </c>
      <c r="F24" s="117">
        <v>226.5</v>
      </c>
      <c r="G24" s="134">
        <v>0</v>
      </c>
      <c r="H24" s="130">
        <v>0</v>
      </c>
    </row>
    <row r="25" spans="1:8" ht="51" x14ac:dyDescent="0.25">
      <c r="A25" s="247" t="s">
        <v>108</v>
      </c>
      <c r="B25" s="116" t="s">
        <v>343</v>
      </c>
      <c r="C25" s="116" t="s">
        <v>257</v>
      </c>
      <c r="D25" s="114">
        <v>10</v>
      </c>
      <c r="E25" s="114">
        <v>6</v>
      </c>
      <c r="F25" s="117">
        <v>226.5</v>
      </c>
      <c r="G25" s="134">
        <v>0</v>
      </c>
      <c r="H25" s="130">
        <v>0</v>
      </c>
    </row>
    <row r="26" spans="1:8" ht="63.75" x14ac:dyDescent="0.25">
      <c r="A26" s="246" t="s">
        <v>406</v>
      </c>
      <c r="B26" s="239" t="s">
        <v>302</v>
      </c>
      <c r="C26" s="239" t="s">
        <v>190</v>
      </c>
      <c r="D26" s="206">
        <v>0</v>
      </c>
      <c r="E26" s="206">
        <v>0</v>
      </c>
      <c r="F26" s="207">
        <v>143.80000000000001</v>
      </c>
      <c r="G26" s="208">
        <v>0</v>
      </c>
      <c r="H26" s="210">
        <v>0</v>
      </c>
    </row>
    <row r="27" spans="1:8" ht="51" x14ac:dyDescent="0.25">
      <c r="A27" s="246" t="s">
        <v>303</v>
      </c>
      <c r="B27" s="239" t="s">
        <v>304</v>
      </c>
      <c r="C27" s="239" t="s">
        <v>190</v>
      </c>
      <c r="D27" s="206">
        <v>0</v>
      </c>
      <c r="E27" s="206">
        <v>0</v>
      </c>
      <c r="F27" s="207">
        <v>143.80000000000001</v>
      </c>
      <c r="G27" s="208">
        <v>0</v>
      </c>
      <c r="H27" s="210">
        <v>0</v>
      </c>
    </row>
    <row r="28" spans="1:8" ht="102" x14ac:dyDescent="0.25">
      <c r="A28" s="246" t="s">
        <v>305</v>
      </c>
      <c r="B28" s="239" t="s">
        <v>306</v>
      </c>
      <c r="C28" s="239" t="s">
        <v>190</v>
      </c>
      <c r="D28" s="206">
        <v>0</v>
      </c>
      <c r="E28" s="206">
        <v>0</v>
      </c>
      <c r="F28" s="207">
        <v>143.80000000000001</v>
      </c>
      <c r="G28" s="208">
        <v>0</v>
      </c>
      <c r="H28" s="210">
        <v>0</v>
      </c>
    </row>
    <row r="29" spans="1:8" x14ac:dyDescent="0.25">
      <c r="A29" s="247" t="s">
        <v>120</v>
      </c>
      <c r="B29" s="116" t="s">
        <v>306</v>
      </c>
      <c r="C29" s="116">
        <v>800</v>
      </c>
      <c r="D29" s="114">
        <v>0</v>
      </c>
      <c r="E29" s="114">
        <v>0</v>
      </c>
      <c r="F29" s="117">
        <v>143.80000000000001</v>
      </c>
      <c r="G29" s="134">
        <v>0</v>
      </c>
      <c r="H29" s="130">
        <v>0</v>
      </c>
    </row>
    <row r="30" spans="1:8" ht="76.5" x14ac:dyDescent="0.25">
      <c r="A30" s="247" t="s">
        <v>111</v>
      </c>
      <c r="B30" s="116" t="s">
        <v>306</v>
      </c>
      <c r="C30" s="116" t="s">
        <v>258</v>
      </c>
      <c r="D30" s="114">
        <v>4</v>
      </c>
      <c r="E30" s="114">
        <v>12</v>
      </c>
      <c r="F30" s="117">
        <v>143.80000000000001</v>
      </c>
      <c r="G30" s="134">
        <v>0</v>
      </c>
      <c r="H30" s="130">
        <v>0</v>
      </c>
    </row>
    <row r="31" spans="1:8" ht="76.5" x14ac:dyDescent="0.25">
      <c r="A31" s="246" t="s">
        <v>407</v>
      </c>
      <c r="B31" s="239" t="s">
        <v>284</v>
      </c>
      <c r="C31" s="239" t="s">
        <v>190</v>
      </c>
      <c r="D31" s="206">
        <v>0</v>
      </c>
      <c r="E31" s="206">
        <v>0</v>
      </c>
      <c r="F31" s="207">
        <v>45</v>
      </c>
      <c r="G31" s="208">
        <v>0</v>
      </c>
      <c r="H31" s="210">
        <v>0</v>
      </c>
    </row>
    <row r="32" spans="1:8" ht="89.25" x14ac:dyDescent="0.25">
      <c r="A32" s="246" t="s">
        <v>285</v>
      </c>
      <c r="B32" s="239" t="s">
        <v>286</v>
      </c>
      <c r="C32" s="239" t="s">
        <v>190</v>
      </c>
      <c r="D32" s="206">
        <v>0</v>
      </c>
      <c r="E32" s="206">
        <v>0</v>
      </c>
      <c r="F32" s="207">
        <v>45</v>
      </c>
      <c r="G32" s="208">
        <v>0</v>
      </c>
      <c r="H32" s="210">
        <v>0</v>
      </c>
    </row>
    <row r="33" spans="1:8" ht="38.25" x14ac:dyDescent="0.25">
      <c r="A33" s="246" t="s">
        <v>287</v>
      </c>
      <c r="B33" s="239" t="s">
        <v>288</v>
      </c>
      <c r="C33" s="239" t="s">
        <v>190</v>
      </c>
      <c r="D33" s="206">
        <v>0</v>
      </c>
      <c r="E33" s="206">
        <v>0</v>
      </c>
      <c r="F33" s="207">
        <v>45</v>
      </c>
      <c r="G33" s="208">
        <v>0</v>
      </c>
      <c r="H33" s="210">
        <v>0</v>
      </c>
    </row>
    <row r="34" spans="1:8" ht="38.25" x14ac:dyDescent="0.25">
      <c r="A34" s="247" t="s">
        <v>119</v>
      </c>
      <c r="B34" s="116" t="s">
        <v>288</v>
      </c>
      <c r="C34" s="116">
        <v>200</v>
      </c>
      <c r="D34" s="114">
        <v>0</v>
      </c>
      <c r="E34" s="114">
        <v>0</v>
      </c>
      <c r="F34" s="117">
        <v>45</v>
      </c>
      <c r="G34" s="134">
        <v>0</v>
      </c>
      <c r="H34" s="130">
        <v>0</v>
      </c>
    </row>
    <row r="35" spans="1:8" ht="51" x14ac:dyDescent="0.25">
      <c r="A35" s="247" t="s">
        <v>108</v>
      </c>
      <c r="B35" s="116" t="s">
        <v>288</v>
      </c>
      <c r="C35" s="116" t="s">
        <v>257</v>
      </c>
      <c r="D35" s="114">
        <v>1</v>
      </c>
      <c r="E35" s="114">
        <v>13</v>
      </c>
      <c r="F35" s="117">
        <v>45</v>
      </c>
      <c r="G35" s="134">
        <v>0</v>
      </c>
      <c r="H35" s="130">
        <v>0</v>
      </c>
    </row>
    <row r="36" spans="1:8" ht="25.5" x14ac:dyDescent="0.25">
      <c r="A36" s="246" t="s">
        <v>54</v>
      </c>
      <c r="B36" s="239" t="s">
        <v>191</v>
      </c>
      <c r="C36" s="239" t="s">
        <v>190</v>
      </c>
      <c r="D36" s="206">
        <v>0</v>
      </c>
      <c r="E36" s="206">
        <v>0</v>
      </c>
      <c r="F36" s="207">
        <v>944424.6</v>
      </c>
      <c r="G36" s="208">
        <v>774533.3</v>
      </c>
      <c r="H36" s="210">
        <v>722098.2</v>
      </c>
    </row>
    <row r="37" spans="1:8" ht="38.25" x14ac:dyDescent="0.25">
      <c r="A37" s="246" t="s">
        <v>280</v>
      </c>
      <c r="B37" s="239" t="s">
        <v>207</v>
      </c>
      <c r="C37" s="239" t="s">
        <v>190</v>
      </c>
      <c r="D37" s="206">
        <v>0</v>
      </c>
      <c r="E37" s="206">
        <v>0</v>
      </c>
      <c r="F37" s="207">
        <v>20478.8</v>
      </c>
      <c r="G37" s="208">
        <v>16366.4</v>
      </c>
      <c r="H37" s="210">
        <v>17166.400000000001</v>
      </c>
    </row>
    <row r="38" spans="1:8" ht="102" x14ac:dyDescent="0.25">
      <c r="A38" s="247" t="s">
        <v>118</v>
      </c>
      <c r="B38" s="116" t="s">
        <v>207</v>
      </c>
      <c r="C38" s="116">
        <v>100</v>
      </c>
      <c r="D38" s="114">
        <v>0</v>
      </c>
      <c r="E38" s="114">
        <v>0</v>
      </c>
      <c r="F38" s="117">
        <v>20478.8</v>
      </c>
      <c r="G38" s="134">
        <v>16366.4</v>
      </c>
      <c r="H38" s="130">
        <v>17166.400000000001</v>
      </c>
    </row>
    <row r="39" spans="1:8" ht="38.25" x14ac:dyDescent="0.25">
      <c r="A39" s="247" t="s">
        <v>107</v>
      </c>
      <c r="B39" s="116" t="s">
        <v>207</v>
      </c>
      <c r="C39" s="116" t="s">
        <v>260</v>
      </c>
      <c r="D39" s="114">
        <v>1</v>
      </c>
      <c r="E39" s="114">
        <v>4</v>
      </c>
      <c r="F39" s="117">
        <v>20478.8</v>
      </c>
      <c r="G39" s="134">
        <v>16366.4</v>
      </c>
      <c r="H39" s="130">
        <v>17166.400000000001</v>
      </c>
    </row>
    <row r="40" spans="1:8" ht="25.5" x14ac:dyDescent="0.25">
      <c r="A40" s="246" t="s">
        <v>281</v>
      </c>
      <c r="B40" s="239" t="s">
        <v>208</v>
      </c>
      <c r="C40" s="239" t="s">
        <v>190</v>
      </c>
      <c r="D40" s="206">
        <v>0</v>
      </c>
      <c r="E40" s="206">
        <v>0</v>
      </c>
      <c r="F40" s="207">
        <v>4850.3</v>
      </c>
      <c r="G40" s="208">
        <v>4185</v>
      </c>
      <c r="H40" s="210">
        <v>4185</v>
      </c>
    </row>
    <row r="41" spans="1:8" ht="38.25" x14ac:dyDescent="0.25">
      <c r="A41" s="247" t="s">
        <v>119</v>
      </c>
      <c r="B41" s="116" t="s">
        <v>208</v>
      </c>
      <c r="C41" s="116">
        <v>200</v>
      </c>
      <c r="D41" s="114">
        <v>0</v>
      </c>
      <c r="E41" s="114">
        <v>0</v>
      </c>
      <c r="F41" s="117">
        <v>4734.7</v>
      </c>
      <c r="G41" s="134">
        <v>4185</v>
      </c>
      <c r="H41" s="130">
        <v>4185</v>
      </c>
    </row>
    <row r="42" spans="1:8" ht="51" x14ac:dyDescent="0.25">
      <c r="A42" s="247" t="s">
        <v>108</v>
      </c>
      <c r="B42" s="116" t="s">
        <v>208</v>
      </c>
      <c r="C42" s="116" t="s">
        <v>257</v>
      </c>
      <c r="D42" s="114">
        <v>1</v>
      </c>
      <c r="E42" s="114">
        <v>4</v>
      </c>
      <c r="F42" s="117">
        <v>4734.7</v>
      </c>
      <c r="G42" s="134">
        <v>4185</v>
      </c>
      <c r="H42" s="130">
        <v>4185</v>
      </c>
    </row>
    <row r="43" spans="1:8" x14ac:dyDescent="0.25">
      <c r="A43" s="247" t="s">
        <v>120</v>
      </c>
      <c r="B43" s="116" t="s">
        <v>208</v>
      </c>
      <c r="C43" s="116">
        <v>800</v>
      </c>
      <c r="D43" s="114">
        <v>0</v>
      </c>
      <c r="E43" s="114">
        <v>0</v>
      </c>
      <c r="F43" s="117">
        <v>115.6</v>
      </c>
      <c r="G43" s="134">
        <v>0</v>
      </c>
      <c r="H43" s="130">
        <v>0</v>
      </c>
    </row>
    <row r="44" spans="1:8" ht="25.5" x14ac:dyDescent="0.25">
      <c r="A44" s="247" t="s">
        <v>109</v>
      </c>
      <c r="B44" s="116" t="s">
        <v>208</v>
      </c>
      <c r="C44" s="116" t="s">
        <v>261</v>
      </c>
      <c r="D44" s="114">
        <v>1</v>
      </c>
      <c r="E44" s="114">
        <v>4</v>
      </c>
      <c r="F44" s="117">
        <v>115.6</v>
      </c>
      <c r="G44" s="134">
        <v>0</v>
      </c>
      <c r="H44" s="130">
        <v>0</v>
      </c>
    </row>
    <row r="45" spans="1:8" x14ac:dyDescent="0.25">
      <c r="A45" s="246" t="s">
        <v>29</v>
      </c>
      <c r="B45" s="239" t="s">
        <v>218</v>
      </c>
      <c r="C45" s="239" t="s">
        <v>190</v>
      </c>
      <c r="D45" s="206">
        <v>0</v>
      </c>
      <c r="E45" s="206">
        <v>0</v>
      </c>
      <c r="F45" s="207">
        <v>200</v>
      </c>
      <c r="G45" s="208">
        <v>0</v>
      </c>
      <c r="H45" s="210">
        <v>0</v>
      </c>
    </row>
    <row r="46" spans="1:8" x14ac:dyDescent="0.25">
      <c r="A46" s="247" t="s">
        <v>120</v>
      </c>
      <c r="B46" s="116" t="s">
        <v>218</v>
      </c>
      <c r="C46" s="116">
        <v>800</v>
      </c>
      <c r="D46" s="114">
        <v>0</v>
      </c>
      <c r="E46" s="114">
        <v>0</v>
      </c>
      <c r="F46" s="117">
        <v>200</v>
      </c>
      <c r="G46" s="134">
        <v>0</v>
      </c>
      <c r="H46" s="130">
        <v>0</v>
      </c>
    </row>
    <row r="47" spans="1:8" x14ac:dyDescent="0.25">
      <c r="A47" s="247" t="s">
        <v>28</v>
      </c>
      <c r="B47" s="116" t="s">
        <v>218</v>
      </c>
      <c r="C47" s="116" t="s">
        <v>262</v>
      </c>
      <c r="D47" s="114">
        <v>1</v>
      </c>
      <c r="E47" s="114">
        <v>11</v>
      </c>
      <c r="F47" s="117">
        <v>200</v>
      </c>
      <c r="G47" s="134">
        <v>0</v>
      </c>
      <c r="H47" s="130">
        <v>0</v>
      </c>
    </row>
    <row r="48" spans="1:8" x14ac:dyDescent="0.25">
      <c r="A48" s="246" t="s">
        <v>219</v>
      </c>
      <c r="B48" s="239" t="s">
        <v>220</v>
      </c>
      <c r="C48" s="239" t="s">
        <v>190</v>
      </c>
      <c r="D48" s="206">
        <v>0</v>
      </c>
      <c r="E48" s="206">
        <v>0</v>
      </c>
      <c r="F48" s="207">
        <v>11714.7</v>
      </c>
      <c r="G48" s="208">
        <v>0</v>
      </c>
      <c r="H48" s="210">
        <v>0</v>
      </c>
    </row>
    <row r="49" spans="1:8" ht="38.25" x14ac:dyDescent="0.25">
      <c r="A49" s="247" t="s">
        <v>119</v>
      </c>
      <c r="B49" s="116" t="s">
        <v>220</v>
      </c>
      <c r="C49" s="116">
        <v>200</v>
      </c>
      <c r="D49" s="114">
        <v>0</v>
      </c>
      <c r="E49" s="114">
        <v>0</v>
      </c>
      <c r="F49" s="117">
        <v>11674.7</v>
      </c>
      <c r="G49" s="134">
        <v>0</v>
      </c>
      <c r="H49" s="130">
        <v>0</v>
      </c>
    </row>
    <row r="50" spans="1:8" ht="51" x14ac:dyDescent="0.25">
      <c r="A50" s="247" t="s">
        <v>108</v>
      </c>
      <c r="B50" s="116" t="s">
        <v>220</v>
      </c>
      <c r="C50" s="116" t="s">
        <v>257</v>
      </c>
      <c r="D50" s="114">
        <v>1</v>
      </c>
      <c r="E50" s="114">
        <v>13</v>
      </c>
      <c r="F50" s="117">
        <v>11674.7</v>
      </c>
      <c r="G50" s="134">
        <v>0</v>
      </c>
      <c r="H50" s="130">
        <v>0</v>
      </c>
    </row>
    <row r="51" spans="1:8" x14ac:dyDescent="0.25">
      <c r="A51" s="247" t="s">
        <v>120</v>
      </c>
      <c r="B51" s="116" t="s">
        <v>220</v>
      </c>
      <c r="C51" s="116">
        <v>800</v>
      </c>
      <c r="D51" s="114">
        <v>0</v>
      </c>
      <c r="E51" s="114">
        <v>0</v>
      </c>
      <c r="F51" s="117">
        <v>40</v>
      </c>
      <c r="G51" s="134">
        <v>0</v>
      </c>
      <c r="H51" s="130">
        <v>0</v>
      </c>
    </row>
    <row r="52" spans="1:8" ht="25.5" x14ac:dyDescent="0.25">
      <c r="A52" s="247" t="s">
        <v>109</v>
      </c>
      <c r="B52" s="116" t="s">
        <v>220</v>
      </c>
      <c r="C52" s="116" t="s">
        <v>261</v>
      </c>
      <c r="D52" s="114">
        <v>1</v>
      </c>
      <c r="E52" s="114">
        <v>13</v>
      </c>
      <c r="F52" s="117">
        <v>40</v>
      </c>
      <c r="G52" s="134">
        <v>0</v>
      </c>
      <c r="H52" s="130">
        <v>0</v>
      </c>
    </row>
    <row r="53" spans="1:8" ht="25.5" x14ac:dyDescent="0.25">
      <c r="A53" s="246" t="s">
        <v>132</v>
      </c>
      <c r="B53" s="239" t="s">
        <v>242</v>
      </c>
      <c r="C53" s="239" t="s">
        <v>190</v>
      </c>
      <c r="D53" s="206">
        <v>0</v>
      </c>
      <c r="E53" s="206">
        <v>0</v>
      </c>
      <c r="F53" s="207">
        <v>300</v>
      </c>
      <c r="G53" s="208">
        <v>0</v>
      </c>
      <c r="H53" s="210">
        <v>0</v>
      </c>
    </row>
    <row r="54" spans="1:8" ht="51" x14ac:dyDescent="0.25">
      <c r="A54" s="247" t="s">
        <v>123</v>
      </c>
      <c r="B54" s="116" t="s">
        <v>242</v>
      </c>
      <c r="C54" s="116">
        <v>600</v>
      </c>
      <c r="D54" s="114">
        <v>0</v>
      </c>
      <c r="E54" s="114">
        <v>0</v>
      </c>
      <c r="F54" s="117">
        <v>300</v>
      </c>
      <c r="G54" s="134">
        <v>0</v>
      </c>
      <c r="H54" s="130">
        <v>0</v>
      </c>
    </row>
    <row r="55" spans="1:8" ht="25.5" x14ac:dyDescent="0.25">
      <c r="A55" s="247" t="s">
        <v>114</v>
      </c>
      <c r="B55" s="116" t="s">
        <v>242</v>
      </c>
      <c r="C55" s="116" t="s">
        <v>263</v>
      </c>
      <c r="D55" s="114">
        <v>7</v>
      </c>
      <c r="E55" s="114">
        <v>7</v>
      </c>
      <c r="F55" s="117">
        <v>300</v>
      </c>
      <c r="G55" s="134">
        <v>0</v>
      </c>
      <c r="H55" s="130">
        <v>0</v>
      </c>
    </row>
    <row r="56" spans="1:8" x14ac:dyDescent="0.25">
      <c r="A56" s="246" t="s">
        <v>229</v>
      </c>
      <c r="B56" s="239" t="s">
        <v>230</v>
      </c>
      <c r="C56" s="239" t="s">
        <v>190</v>
      </c>
      <c r="D56" s="206">
        <v>0</v>
      </c>
      <c r="E56" s="206">
        <v>0</v>
      </c>
      <c r="F56" s="207">
        <v>183.8</v>
      </c>
      <c r="G56" s="208">
        <v>0</v>
      </c>
      <c r="H56" s="210">
        <v>0</v>
      </c>
    </row>
    <row r="57" spans="1:8" ht="38.25" x14ac:dyDescent="0.25">
      <c r="A57" s="247" t="s">
        <v>119</v>
      </c>
      <c r="B57" s="116" t="s">
        <v>230</v>
      </c>
      <c r="C57" s="116">
        <v>200</v>
      </c>
      <c r="D57" s="114">
        <v>0</v>
      </c>
      <c r="E57" s="114">
        <v>0</v>
      </c>
      <c r="F57" s="117">
        <v>183.8</v>
      </c>
      <c r="G57" s="134">
        <v>0</v>
      </c>
      <c r="H57" s="130">
        <v>0</v>
      </c>
    </row>
    <row r="58" spans="1:8" ht="51" x14ac:dyDescent="0.25">
      <c r="A58" s="247" t="s">
        <v>108</v>
      </c>
      <c r="B58" s="116" t="s">
        <v>230</v>
      </c>
      <c r="C58" s="116" t="s">
        <v>257</v>
      </c>
      <c r="D58" s="114">
        <v>5</v>
      </c>
      <c r="E58" s="114">
        <v>1</v>
      </c>
      <c r="F58" s="117">
        <v>183.8</v>
      </c>
      <c r="G58" s="134">
        <v>0</v>
      </c>
      <c r="H58" s="130">
        <v>0</v>
      </c>
    </row>
    <row r="59" spans="1:8" x14ac:dyDescent="0.25">
      <c r="A59" s="246" t="s">
        <v>130</v>
      </c>
      <c r="B59" s="239" t="s">
        <v>226</v>
      </c>
      <c r="C59" s="239" t="s">
        <v>190</v>
      </c>
      <c r="D59" s="206">
        <v>0</v>
      </c>
      <c r="E59" s="206">
        <v>0</v>
      </c>
      <c r="F59" s="207">
        <v>3510</v>
      </c>
      <c r="G59" s="208">
        <v>3546.8</v>
      </c>
      <c r="H59" s="210">
        <v>3635.1</v>
      </c>
    </row>
    <row r="60" spans="1:8" ht="38.25" x14ac:dyDescent="0.25">
      <c r="A60" s="247" t="s">
        <v>119</v>
      </c>
      <c r="B60" s="116" t="s">
        <v>226</v>
      </c>
      <c r="C60" s="116">
        <v>200</v>
      </c>
      <c r="D60" s="114">
        <v>0</v>
      </c>
      <c r="E60" s="114">
        <v>0</v>
      </c>
      <c r="F60" s="117">
        <v>3510</v>
      </c>
      <c r="G60" s="134">
        <v>3546.8</v>
      </c>
      <c r="H60" s="130">
        <v>3635.1</v>
      </c>
    </row>
    <row r="61" spans="1:8" ht="51" x14ac:dyDescent="0.25">
      <c r="A61" s="247" t="s">
        <v>108</v>
      </c>
      <c r="B61" s="116" t="s">
        <v>226</v>
      </c>
      <c r="C61" s="116" t="s">
        <v>257</v>
      </c>
      <c r="D61" s="114">
        <v>4</v>
      </c>
      <c r="E61" s="114">
        <v>9</v>
      </c>
      <c r="F61" s="117">
        <v>3510</v>
      </c>
      <c r="G61" s="134">
        <v>3546.8</v>
      </c>
      <c r="H61" s="130">
        <v>3635.1</v>
      </c>
    </row>
    <row r="62" spans="1:8" ht="38.25" x14ac:dyDescent="0.25">
      <c r="A62" s="246" t="s">
        <v>289</v>
      </c>
      <c r="B62" s="239" t="s">
        <v>221</v>
      </c>
      <c r="C62" s="239" t="s">
        <v>190</v>
      </c>
      <c r="D62" s="206">
        <v>0</v>
      </c>
      <c r="E62" s="206">
        <v>0</v>
      </c>
      <c r="F62" s="207">
        <v>67797.2</v>
      </c>
      <c r="G62" s="208">
        <v>59157.2</v>
      </c>
      <c r="H62" s="210">
        <v>61935.5</v>
      </c>
    </row>
    <row r="63" spans="1:8" ht="102" x14ac:dyDescent="0.25">
      <c r="A63" s="247" t="s">
        <v>118</v>
      </c>
      <c r="B63" s="116" t="s">
        <v>221</v>
      </c>
      <c r="C63" s="116">
        <v>100</v>
      </c>
      <c r="D63" s="114">
        <v>0</v>
      </c>
      <c r="E63" s="114">
        <v>0</v>
      </c>
      <c r="F63" s="117">
        <v>10083.4</v>
      </c>
      <c r="G63" s="134">
        <v>22626.3</v>
      </c>
      <c r="H63" s="130">
        <v>26404.2</v>
      </c>
    </row>
    <row r="64" spans="1:8" ht="25.5" x14ac:dyDescent="0.25">
      <c r="A64" s="247" t="s">
        <v>110</v>
      </c>
      <c r="B64" s="116" t="s">
        <v>221</v>
      </c>
      <c r="C64" s="116" t="s">
        <v>259</v>
      </c>
      <c r="D64" s="114">
        <v>1</v>
      </c>
      <c r="E64" s="114">
        <v>13</v>
      </c>
      <c r="F64" s="117">
        <v>4800.1000000000004</v>
      </c>
      <c r="G64" s="134">
        <v>6758.6</v>
      </c>
      <c r="H64" s="130">
        <v>6758.4</v>
      </c>
    </row>
    <row r="65" spans="1:8" ht="25.5" x14ac:dyDescent="0.25">
      <c r="A65" s="247" t="s">
        <v>110</v>
      </c>
      <c r="B65" s="116" t="s">
        <v>221</v>
      </c>
      <c r="C65" s="116" t="s">
        <v>259</v>
      </c>
      <c r="D65" s="114">
        <v>7</v>
      </c>
      <c r="E65" s="114">
        <v>1</v>
      </c>
      <c r="F65" s="117">
        <v>0</v>
      </c>
      <c r="G65" s="134">
        <v>6510</v>
      </c>
      <c r="H65" s="130">
        <v>6510</v>
      </c>
    </row>
    <row r="66" spans="1:8" ht="25.5" x14ac:dyDescent="0.25">
      <c r="A66" s="247" t="s">
        <v>110</v>
      </c>
      <c r="B66" s="116" t="s">
        <v>221</v>
      </c>
      <c r="C66" s="116" t="s">
        <v>259</v>
      </c>
      <c r="D66" s="114">
        <v>7</v>
      </c>
      <c r="E66" s="114">
        <v>2</v>
      </c>
      <c r="F66" s="117">
        <v>5283.3</v>
      </c>
      <c r="G66" s="134">
        <v>3173.2</v>
      </c>
      <c r="H66" s="130">
        <v>6951.3</v>
      </c>
    </row>
    <row r="67" spans="1:8" ht="25.5" x14ac:dyDescent="0.25">
      <c r="A67" s="247" t="s">
        <v>110</v>
      </c>
      <c r="B67" s="116" t="s">
        <v>221</v>
      </c>
      <c r="C67" s="116" t="s">
        <v>259</v>
      </c>
      <c r="D67" s="114">
        <v>7</v>
      </c>
      <c r="E67" s="114">
        <v>9</v>
      </c>
      <c r="F67" s="117">
        <v>0</v>
      </c>
      <c r="G67" s="134">
        <v>6184.5</v>
      </c>
      <c r="H67" s="130">
        <v>6184.5</v>
      </c>
    </row>
    <row r="68" spans="1:8" ht="38.25" x14ac:dyDescent="0.25">
      <c r="A68" s="247" t="s">
        <v>119</v>
      </c>
      <c r="B68" s="116" t="s">
        <v>221</v>
      </c>
      <c r="C68" s="116">
        <v>200</v>
      </c>
      <c r="D68" s="114">
        <v>0</v>
      </c>
      <c r="E68" s="114">
        <v>0</v>
      </c>
      <c r="F68" s="117">
        <v>54489</v>
      </c>
      <c r="G68" s="134">
        <v>36530.9</v>
      </c>
      <c r="H68" s="130">
        <v>35531.300000000003</v>
      </c>
    </row>
    <row r="69" spans="1:8" ht="51" x14ac:dyDescent="0.25">
      <c r="A69" s="247" t="s">
        <v>108</v>
      </c>
      <c r="B69" s="116" t="s">
        <v>221</v>
      </c>
      <c r="C69" s="116" t="s">
        <v>257</v>
      </c>
      <c r="D69" s="114">
        <v>1</v>
      </c>
      <c r="E69" s="114">
        <v>13</v>
      </c>
      <c r="F69" s="117">
        <v>181.4</v>
      </c>
      <c r="G69" s="134">
        <v>41.4</v>
      </c>
      <c r="H69" s="130">
        <v>41.6</v>
      </c>
    </row>
    <row r="70" spans="1:8" ht="51" x14ac:dyDescent="0.25">
      <c r="A70" s="247" t="s">
        <v>108</v>
      </c>
      <c r="B70" s="116" t="s">
        <v>221</v>
      </c>
      <c r="C70" s="116" t="s">
        <v>257</v>
      </c>
      <c r="D70" s="114">
        <v>7</v>
      </c>
      <c r="E70" s="114">
        <v>1</v>
      </c>
      <c r="F70" s="117">
        <v>8094.6</v>
      </c>
      <c r="G70" s="134">
        <v>7141.9</v>
      </c>
      <c r="H70" s="130">
        <v>6591.9</v>
      </c>
    </row>
    <row r="71" spans="1:8" ht="51" x14ac:dyDescent="0.25">
      <c r="A71" s="247" t="s">
        <v>108</v>
      </c>
      <c r="B71" s="116" t="s">
        <v>221</v>
      </c>
      <c r="C71" s="116" t="s">
        <v>257</v>
      </c>
      <c r="D71" s="114">
        <v>7</v>
      </c>
      <c r="E71" s="114">
        <v>2</v>
      </c>
      <c r="F71" s="117">
        <v>44988.7</v>
      </c>
      <c r="G71" s="134">
        <v>28775.1</v>
      </c>
      <c r="H71" s="130">
        <v>28325.3</v>
      </c>
    </row>
    <row r="72" spans="1:8" ht="51" x14ac:dyDescent="0.25">
      <c r="A72" s="247" t="s">
        <v>108</v>
      </c>
      <c r="B72" s="116" t="s">
        <v>221</v>
      </c>
      <c r="C72" s="116" t="s">
        <v>257</v>
      </c>
      <c r="D72" s="114">
        <v>7</v>
      </c>
      <c r="E72" s="114">
        <v>9</v>
      </c>
      <c r="F72" s="117">
        <v>1224.3</v>
      </c>
      <c r="G72" s="134">
        <v>572.5</v>
      </c>
      <c r="H72" s="130">
        <v>572.5</v>
      </c>
    </row>
    <row r="73" spans="1:8" x14ac:dyDescent="0.25">
      <c r="A73" s="247" t="s">
        <v>120</v>
      </c>
      <c r="B73" s="116" t="s">
        <v>221</v>
      </c>
      <c r="C73" s="116">
        <v>800</v>
      </c>
      <c r="D73" s="114">
        <v>0</v>
      </c>
      <c r="E73" s="114">
        <v>0</v>
      </c>
      <c r="F73" s="117">
        <v>3224.8</v>
      </c>
      <c r="G73" s="134">
        <v>0</v>
      </c>
      <c r="H73" s="130">
        <v>0</v>
      </c>
    </row>
    <row r="74" spans="1:8" ht="25.5" x14ac:dyDescent="0.25">
      <c r="A74" s="247" t="s">
        <v>109</v>
      </c>
      <c r="B74" s="116" t="s">
        <v>221</v>
      </c>
      <c r="C74" s="116" t="s">
        <v>261</v>
      </c>
      <c r="D74" s="114">
        <v>1</v>
      </c>
      <c r="E74" s="114">
        <v>13</v>
      </c>
      <c r="F74" s="117">
        <v>1.5</v>
      </c>
      <c r="G74" s="134">
        <v>0</v>
      </c>
      <c r="H74" s="130">
        <v>0</v>
      </c>
    </row>
    <row r="75" spans="1:8" ht="25.5" x14ac:dyDescent="0.25">
      <c r="A75" s="247" t="s">
        <v>109</v>
      </c>
      <c r="B75" s="116" t="s">
        <v>221</v>
      </c>
      <c r="C75" s="116" t="s">
        <v>261</v>
      </c>
      <c r="D75" s="114">
        <v>7</v>
      </c>
      <c r="E75" s="114">
        <v>1</v>
      </c>
      <c r="F75" s="117">
        <v>57</v>
      </c>
      <c r="G75" s="134">
        <v>0</v>
      </c>
      <c r="H75" s="130">
        <v>0</v>
      </c>
    </row>
    <row r="76" spans="1:8" ht="25.5" x14ac:dyDescent="0.25">
      <c r="A76" s="247" t="s">
        <v>109</v>
      </c>
      <c r="B76" s="116" t="s">
        <v>221</v>
      </c>
      <c r="C76" s="116" t="s">
        <v>261</v>
      </c>
      <c r="D76" s="114">
        <v>7</v>
      </c>
      <c r="E76" s="114">
        <v>2</v>
      </c>
      <c r="F76" s="117">
        <v>3164.8</v>
      </c>
      <c r="G76" s="134">
        <v>0</v>
      </c>
      <c r="H76" s="130">
        <v>0</v>
      </c>
    </row>
    <row r="77" spans="1:8" ht="25.5" x14ac:dyDescent="0.25">
      <c r="A77" s="247" t="s">
        <v>109</v>
      </c>
      <c r="B77" s="116" t="s">
        <v>221</v>
      </c>
      <c r="C77" s="116" t="s">
        <v>261</v>
      </c>
      <c r="D77" s="114">
        <v>7</v>
      </c>
      <c r="E77" s="114">
        <v>9</v>
      </c>
      <c r="F77" s="117">
        <v>1.5</v>
      </c>
      <c r="G77" s="134">
        <v>0</v>
      </c>
      <c r="H77" s="130">
        <v>0</v>
      </c>
    </row>
    <row r="78" spans="1:8" ht="38.25" x14ac:dyDescent="0.25">
      <c r="A78" s="246" t="s">
        <v>382</v>
      </c>
      <c r="B78" s="239" t="s">
        <v>383</v>
      </c>
      <c r="C78" s="239" t="s">
        <v>190</v>
      </c>
      <c r="D78" s="206">
        <v>0</v>
      </c>
      <c r="E78" s="206">
        <v>0</v>
      </c>
      <c r="F78" s="207">
        <v>46312.2</v>
      </c>
      <c r="G78" s="208">
        <v>26723.7</v>
      </c>
      <c r="H78" s="210">
        <v>27623.7</v>
      </c>
    </row>
    <row r="79" spans="1:8" ht="51" x14ac:dyDescent="0.25">
      <c r="A79" s="247" t="s">
        <v>123</v>
      </c>
      <c r="B79" s="116" t="s">
        <v>383</v>
      </c>
      <c r="C79" s="116">
        <v>600</v>
      </c>
      <c r="D79" s="114">
        <v>0</v>
      </c>
      <c r="E79" s="114">
        <v>0</v>
      </c>
      <c r="F79" s="117">
        <v>46312.2</v>
      </c>
      <c r="G79" s="134">
        <v>26723.7</v>
      </c>
      <c r="H79" s="130">
        <v>27623.7</v>
      </c>
    </row>
    <row r="80" spans="1:8" ht="25.5" x14ac:dyDescent="0.25">
      <c r="A80" s="247" t="s">
        <v>114</v>
      </c>
      <c r="B80" s="116" t="s">
        <v>383</v>
      </c>
      <c r="C80" s="116" t="s">
        <v>263</v>
      </c>
      <c r="D80" s="114">
        <v>7</v>
      </c>
      <c r="E80" s="114">
        <v>2</v>
      </c>
      <c r="F80" s="117">
        <v>5241.8999999999996</v>
      </c>
      <c r="G80" s="134">
        <v>5241.8999999999996</v>
      </c>
      <c r="H80" s="130">
        <v>5241.8999999999996</v>
      </c>
    </row>
    <row r="81" spans="1:8" ht="25.5" x14ac:dyDescent="0.25">
      <c r="A81" s="247" t="s">
        <v>114</v>
      </c>
      <c r="B81" s="116" t="s">
        <v>383</v>
      </c>
      <c r="C81" s="116" t="s">
        <v>263</v>
      </c>
      <c r="D81" s="114">
        <v>7</v>
      </c>
      <c r="E81" s="114">
        <v>3</v>
      </c>
      <c r="F81" s="117">
        <v>4681.8</v>
      </c>
      <c r="G81" s="134">
        <v>4681.8</v>
      </c>
      <c r="H81" s="130">
        <v>4681.8</v>
      </c>
    </row>
    <row r="82" spans="1:8" ht="25.5" x14ac:dyDescent="0.25">
      <c r="A82" s="247" t="s">
        <v>114</v>
      </c>
      <c r="B82" s="116" t="s">
        <v>383</v>
      </c>
      <c r="C82" s="116" t="s">
        <v>263</v>
      </c>
      <c r="D82" s="114">
        <v>8</v>
      </c>
      <c r="E82" s="114">
        <v>1</v>
      </c>
      <c r="F82" s="117">
        <v>36388.5</v>
      </c>
      <c r="G82" s="134">
        <v>16800</v>
      </c>
      <c r="H82" s="130">
        <v>17700</v>
      </c>
    </row>
    <row r="83" spans="1:8" ht="25.5" x14ac:dyDescent="0.25">
      <c r="A83" s="246" t="s">
        <v>12</v>
      </c>
      <c r="B83" s="239" t="s">
        <v>246</v>
      </c>
      <c r="C83" s="239" t="s">
        <v>190</v>
      </c>
      <c r="D83" s="206">
        <v>0</v>
      </c>
      <c r="E83" s="206">
        <v>0</v>
      </c>
      <c r="F83" s="207">
        <v>3773.1</v>
      </c>
      <c r="G83" s="208">
        <v>3773.1</v>
      </c>
      <c r="H83" s="210">
        <v>3773.1</v>
      </c>
    </row>
    <row r="84" spans="1:8" ht="25.5" x14ac:dyDescent="0.25">
      <c r="A84" s="247" t="s">
        <v>124</v>
      </c>
      <c r="B84" s="116" t="s">
        <v>246</v>
      </c>
      <c r="C84" s="116">
        <v>300</v>
      </c>
      <c r="D84" s="114">
        <v>0</v>
      </c>
      <c r="E84" s="114">
        <v>0</v>
      </c>
      <c r="F84" s="117">
        <v>3773.1</v>
      </c>
      <c r="G84" s="134">
        <v>3773.1</v>
      </c>
      <c r="H84" s="130">
        <v>3773.1</v>
      </c>
    </row>
    <row r="85" spans="1:8" ht="25.5" x14ac:dyDescent="0.25">
      <c r="A85" s="247" t="s">
        <v>115</v>
      </c>
      <c r="B85" s="116" t="s">
        <v>246</v>
      </c>
      <c r="C85" s="116" t="s">
        <v>264</v>
      </c>
      <c r="D85" s="114">
        <v>10</v>
      </c>
      <c r="E85" s="114">
        <v>1</v>
      </c>
      <c r="F85" s="117">
        <v>3773.1</v>
      </c>
      <c r="G85" s="134">
        <v>3773.1</v>
      </c>
      <c r="H85" s="130">
        <v>3773.1</v>
      </c>
    </row>
    <row r="86" spans="1:8" ht="25.5" x14ac:dyDescent="0.25">
      <c r="A86" s="246" t="s">
        <v>3</v>
      </c>
      <c r="B86" s="239" t="s">
        <v>253</v>
      </c>
      <c r="C86" s="239" t="s">
        <v>190</v>
      </c>
      <c r="D86" s="206">
        <v>0</v>
      </c>
      <c r="E86" s="206">
        <v>0</v>
      </c>
      <c r="F86" s="207">
        <v>1000</v>
      </c>
      <c r="G86" s="208">
        <v>1000</v>
      </c>
      <c r="H86" s="210">
        <v>1000</v>
      </c>
    </row>
    <row r="87" spans="1:8" ht="25.5" x14ac:dyDescent="0.25">
      <c r="A87" s="247" t="s">
        <v>125</v>
      </c>
      <c r="B87" s="116" t="s">
        <v>253</v>
      </c>
      <c r="C87" s="116">
        <v>700</v>
      </c>
      <c r="D87" s="114">
        <v>0</v>
      </c>
      <c r="E87" s="114">
        <v>0</v>
      </c>
      <c r="F87" s="117">
        <v>1000</v>
      </c>
      <c r="G87" s="134">
        <v>1000</v>
      </c>
      <c r="H87" s="130">
        <v>1000</v>
      </c>
    </row>
    <row r="88" spans="1:8" ht="25.5" x14ac:dyDescent="0.25">
      <c r="A88" s="247" t="s">
        <v>2</v>
      </c>
      <c r="B88" s="116" t="s">
        <v>253</v>
      </c>
      <c r="C88" s="116" t="s">
        <v>265</v>
      </c>
      <c r="D88" s="114">
        <v>13</v>
      </c>
      <c r="E88" s="114">
        <v>1</v>
      </c>
      <c r="F88" s="117">
        <v>1000</v>
      </c>
      <c r="G88" s="134">
        <v>1000</v>
      </c>
      <c r="H88" s="130">
        <v>1000</v>
      </c>
    </row>
    <row r="89" spans="1:8" ht="51" x14ac:dyDescent="0.25">
      <c r="A89" s="246" t="s">
        <v>279</v>
      </c>
      <c r="B89" s="239" t="s">
        <v>205</v>
      </c>
      <c r="C89" s="239" t="s">
        <v>190</v>
      </c>
      <c r="D89" s="206">
        <v>0</v>
      </c>
      <c r="E89" s="206">
        <v>0</v>
      </c>
      <c r="F89" s="207">
        <v>1980.8</v>
      </c>
      <c r="G89" s="208">
        <v>1327.8</v>
      </c>
      <c r="H89" s="210">
        <v>1327.8</v>
      </c>
    </row>
    <row r="90" spans="1:8" ht="102" x14ac:dyDescent="0.25">
      <c r="A90" s="247" t="s">
        <v>118</v>
      </c>
      <c r="B90" s="116" t="s">
        <v>205</v>
      </c>
      <c r="C90" s="116">
        <v>100</v>
      </c>
      <c r="D90" s="114">
        <v>0</v>
      </c>
      <c r="E90" s="114">
        <v>0</v>
      </c>
      <c r="F90" s="117">
        <v>1646.8</v>
      </c>
      <c r="G90" s="134">
        <v>1156.4000000000001</v>
      </c>
      <c r="H90" s="130">
        <v>1156.4000000000001</v>
      </c>
    </row>
    <row r="91" spans="1:8" ht="38.25" x14ac:dyDescent="0.25">
      <c r="A91" s="247" t="s">
        <v>107</v>
      </c>
      <c r="B91" s="116" t="s">
        <v>205</v>
      </c>
      <c r="C91" s="116" t="s">
        <v>260</v>
      </c>
      <c r="D91" s="114">
        <v>1</v>
      </c>
      <c r="E91" s="114">
        <v>3</v>
      </c>
      <c r="F91" s="117">
        <v>1646.8</v>
      </c>
      <c r="G91" s="134">
        <v>1156.4000000000001</v>
      </c>
      <c r="H91" s="130">
        <v>1156.4000000000001</v>
      </c>
    </row>
    <row r="92" spans="1:8" ht="38.25" x14ac:dyDescent="0.25">
      <c r="A92" s="247" t="s">
        <v>119</v>
      </c>
      <c r="B92" s="116" t="s">
        <v>205</v>
      </c>
      <c r="C92" s="116">
        <v>200</v>
      </c>
      <c r="D92" s="114">
        <v>0</v>
      </c>
      <c r="E92" s="114">
        <v>0</v>
      </c>
      <c r="F92" s="117">
        <v>333</v>
      </c>
      <c r="G92" s="134">
        <v>171.4</v>
      </c>
      <c r="H92" s="130">
        <v>171.4</v>
      </c>
    </row>
    <row r="93" spans="1:8" ht="51" x14ac:dyDescent="0.25">
      <c r="A93" s="247" t="s">
        <v>108</v>
      </c>
      <c r="B93" s="116" t="s">
        <v>205</v>
      </c>
      <c r="C93" s="116" t="s">
        <v>257</v>
      </c>
      <c r="D93" s="114">
        <v>1</v>
      </c>
      <c r="E93" s="114">
        <v>3</v>
      </c>
      <c r="F93" s="117">
        <v>333</v>
      </c>
      <c r="G93" s="134">
        <v>171.4</v>
      </c>
      <c r="H93" s="130">
        <v>171.4</v>
      </c>
    </row>
    <row r="94" spans="1:8" x14ac:dyDescent="0.25">
      <c r="A94" s="247" t="s">
        <v>120</v>
      </c>
      <c r="B94" s="116" t="s">
        <v>205</v>
      </c>
      <c r="C94" s="116">
        <v>800</v>
      </c>
      <c r="D94" s="114">
        <v>0</v>
      </c>
      <c r="E94" s="114">
        <v>0</v>
      </c>
      <c r="F94" s="117">
        <v>1</v>
      </c>
      <c r="G94" s="134">
        <v>0</v>
      </c>
      <c r="H94" s="130">
        <v>0</v>
      </c>
    </row>
    <row r="95" spans="1:8" ht="25.5" x14ac:dyDescent="0.25">
      <c r="A95" s="247" t="s">
        <v>109</v>
      </c>
      <c r="B95" s="116" t="s">
        <v>205</v>
      </c>
      <c r="C95" s="116" t="s">
        <v>261</v>
      </c>
      <c r="D95" s="114">
        <v>1</v>
      </c>
      <c r="E95" s="114">
        <v>3</v>
      </c>
      <c r="F95" s="117">
        <v>1</v>
      </c>
      <c r="G95" s="134">
        <v>0</v>
      </c>
      <c r="H95" s="130">
        <v>0</v>
      </c>
    </row>
    <row r="96" spans="1:8" ht="51" x14ac:dyDescent="0.25">
      <c r="A96" s="246" t="s">
        <v>318</v>
      </c>
      <c r="B96" s="239" t="s">
        <v>319</v>
      </c>
      <c r="C96" s="239" t="s">
        <v>190</v>
      </c>
      <c r="D96" s="206">
        <v>0</v>
      </c>
      <c r="E96" s="206">
        <v>0</v>
      </c>
      <c r="F96" s="207">
        <v>1800</v>
      </c>
      <c r="G96" s="208">
        <v>300</v>
      </c>
      <c r="H96" s="210">
        <v>300</v>
      </c>
    </row>
    <row r="97" spans="1:8" ht="38.25" x14ac:dyDescent="0.25">
      <c r="A97" s="247" t="s">
        <v>119</v>
      </c>
      <c r="B97" s="116" t="s">
        <v>319</v>
      </c>
      <c r="C97" s="116">
        <v>200</v>
      </c>
      <c r="D97" s="114">
        <v>0</v>
      </c>
      <c r="E97" s="114">
        <v>0</v>
      </c>
      <c r="F97" s="117">
        <v>960</v>
      </c>
      <c r="G97" s="134">
        <v>300</v>
      </c>
      <c r="H97" s="130">
        <v>300</v>
      </c>
    </row>
    <row r="98" spans="1:8" ht="51" x14ac:dyDescent="0.25">
      <c r="A98" s="247" t="s">
        <v>108</v>
      </c>
      <c r="B98" s="116" t="s">
        <v>319</v>
      </c>
      <c r="C98" s="116" t="s">
        <v>257</v>
      </c>
      <c r="D98" s="114">
        <v>7</v>
      </c>
      <c r="E98" s="114">
        <v>1</v>
      </c>
      <c r="F98" s="117">
        <v>556</v>
      </c>
      <c r="G98" s="134">
        <v>0</v>
      </c>
      <c r="H98" s="130">
        <v>0</v>
      </c>
    </row>
    <row r="99" spans="1:8" ht="51" x14ac:dyDescent="0.25">
      <c r="A99" s="247" t="s">
        <v>108</v>
      </c>
      <c r="B99" s="116" t="s">
        <v>319</v>
      </c>
      <c r="C99" s="116" t="s">
        <v>257</v>
      </c>
      <c r="D99" s="114">
        <v>7</v>
      </c>
      <c r="E99" s="114">
        <v>2</v>
      </c>
      <c r="F99" s="117">
        <v>404</v>
      </c>
      <c r="G99" s="134">
        <v>300</v>
      </c>
      <c r="H99" s="130">
        <v>300</v>
      </c>
    </row>
    <row r="100" spans="1:8" ht="51" x14ac:dyDescent="0.25">
      <c r="A100" s="247" t="s">
        <v>123</v>
      </c>
      <c r="B100" s="116" t="s">
        <v>319</v>
      </c>
      <c r="C100" s="116">
        <v>600</v>
      </c>
      <c r="D100" s="114">
        <v>0</v>
      </c>
      <c r="E100" s="114">
        <v>0</v>
      </c>
      <c r="F100" s="117">
        <v>840</v>
      </c>
      <c r="G100" s="134">
        <v>0</v>
      </c>
      <c r="H100" s="130">
        <v>0</v>
      </c>
    </row>
    <row r="101" spans="1:8" ht="25.5" x14ac:dyDescent="0.25">
      <c r="A101" s="247" t="s">
        <v>114</v>
      </c>
      <c r="B101" s="116" t="s">
        <v>319</v>
      </c>
      <c r="C101" s="116" t="s">
        <v>263</v>
      </c>
      <c r="D101" s="114">
        <v>7</v>
      </c>
      <c r="E101" s="114">
        <v>2</v>
      </c>
      <c r="F101" s="117">
        <v>432</v>
      </c>
      <c r="G101" s="134">
        <v>0</v>
      </c>
      <c r="H101" s="130">
        <v>0</v>
      </c>
    </row>
    <row r="102" spans="1:8" ht="25.5" x14ac:dyDescent="0.25">
      <c r="A102" s="247" t="s">
        <v>114</v>
      </c>
      <c r="B102" s="116" t="s">
        <v>319</v>
      </c>
      <c r="C102" s="116" t="s">
        <v>263</v>
      </c>
      <c r="D102" s="114">
        <v>7</v>
      </c>
      <c r="E102" s="114">
        <v>3</v>
      </c>
      <c r="F102" s="117">
        <v>408</v>
      </c>
      <c r="G102" s="134">
        <v>0</v>
      </c>
      <c r="H102" s="130">
        <v>0</v>
      </c>
    </row>
    <row r="103" spans="1:8" x14ac:dyDescent="0.25">
      <c r="A103" s="246" t="s">
        <v>40</v>
      </c>
      <c r="B103" s="239" t="s">
        <v>204</v>
      </c>
      <c r="C103" s="239" t="s">
        <v>190</v>
      </c>
      <c r="D103" s="206">
        <v>0</v>
      </c>
      <c r="E103" s="206">
        <v>0</v>
      </c>
      <c r="F103" s="207">
        <v>2648.6</v>
      </c>
      <c r="G103" s="208">
        <v>2648.6</v>
      </c>
      <c r="H103" s="210">
        <v>2648.6</v>
      </c>
    </row>
    <row r="104" spans="1:8" ht="102" x14ac:dyDescent="0.25">
      <c r="A104" s="247" t="s">
        <v>118</v>
      </c>
      <c r="B104" s="116" t="s">
        <v>204</v>
      </c>
      <c r="C104" s="116">
        <v>100</v>
      </c>
      <c r="D104" s="114">
        <v>0</v>
      </c>
      <c r="E104" s="114">
        <v>0</v>
      </c>
      <c r="F104" s="117">
        <v>2648.6</v>
      </c>
      <c r="G104" s="134">
        <v>2648.6</v>
      </c>
      <c r="H104" s="130">
        <v>2648.6</v>
      </c>
    </row>
    <row r="105" spans="1:8" ht="38.25" x14ac:dyDescent="0.25">
      <c r="A105" s="247" t="s">
        <v>107</v>
      </c>
      <c r="B105" s="116" t="s">
        <v>204</v>
      </c>
      <c r="C105" s="116" t="s">
        <v>260</v>
      </c>
      <c r="D105" s="114">
        <v>1</v>
      </c>
      <c r="E105" s="114">
        <v>2</v>
      </c>
      <c r="F105" s="117">
        <v>2648.6</v>
      </c>
      <c r="G105" s="134">
        <v>2648.6</v>
      </c>
      <c r="H105" s="130">
        <v>2648.6</v>
      </c>
    </row>
    <row r="106" spans="1:8" ht="38.25" x14ac:dyDescent="0.25">
      <c r="A106" s="246" t="s">
        <v>317</v>
      </c>
      <c r="B106" s="239" t="s">
        <v>273</v>
      </c>
      <c r="C106" s="239" t="s">
        <v>190</v>
      </c>
      <c r="D106" s="206">
        <v>0</v>
      </c>
      <c r="E106" s="206">
        <v>0</v>
      </c>
      <c r="F106" s="207">
        <v>11101.4</v>
      </c>
      <c r="G106" s="208">
        <v>10610.8</v>
      </c>
      <c r="H106" s="210">
        <v>10610.8</v>
      </c>
    </row>
    <row r="107" spans="1:8" ht="38.25" x14ac:dyDescent="0.25">
      <c r="A107" s="247" t="s">
        <v>119</v>
      </c>
      <c r="B107" s="116" t="s">
        <v>273</v>
      </c>
      <c r="C107" s="116">
        <v>200</v>
      </c>
      <c r="D107" s="114">
        <v>0</v>
      </c>
      <c r="E107" s="114">
        <v>0</v>
      </c>
      <c r="F107" s="117">
        <v>9427.4</v>
      </c>
      <c r="G107" s="134">
        <v>8936.7999999999993</v>
      </c>
      <c r="H107" s="130">
        <v>8936.7999999999993</v>
      </c>
    </row>
    <row r="108" spans="1:8" ht="51" x14ac:dyDescent="0.25">
      <c r="A108" s="247" t="s">
        <v>108</v>
      </c>
      <c r="B108" s="116" t="s">
        <v>273</v>
      </c>
      <c r="C108" s="116" t="s">
        <v>257</v>
      </c>
      <c r="D108" s="114">
        <v>7</v>
      </c>
      <c r="E108" s="114">
        <v>2</v>
      </c>
      <c r="F108" s="117">
        <v>9427.4</v>
      </c>
      <c r="G108" s="134">
        <v>8936.7999999999993</v>
      </c>
      <c r="H108" s="130">
        <v>8936.7999999999993</v>
      </c>
    </row>
    <row r="109" spans="1:8" ht="51" x14ac:dyDescent="0.25">
      <c r="A109" s="247" t="s">
        <v>123</v>
      </c>
      <c r="B109" s="116" t="s">
        <v>273</v>
      </c>
      <c r="C109" s="116">
        <v>600</v>
      </c>
      <c r="D109" s="114">
        <v>0</v>
      </c>
      <c r="E109" s="114">
        <v>0</v>
      </c>
      <c r="F109" s="117">
        <v>1674</v>
      </c>
      <c r="G109" s="134">
        <v>1674</v>
      </c>
      <c r="H109" s="130">
        <v>1674</v>
      </c>
    </row>
    <row r="110" spans="1:8" ht="25.5" x14ac:dyDescent="0.25">
      <c r="A110" s="247" t="s">
        <v>114</v>
      </c>
      <c r="B110" s="116" t="s">
        <v>273</v>
      </c>
      <c r="C110" s="116" t="s">
        <v>263</v>
      </c>
      <c r="D110" s="114">
        <v>7</v>
      </c>
      <c r="E110" s="114">
        <v>2</v>
      </c>
      <c r="F110" s="117">
        <v>1674</v>
      </c>
      <c r="G110" s="134">
        <v>1674</v>
      </c>
      <c r="H110" s="130">
        <v>1674</v>
      </c>
    </row>
    <row r="111" spans="1:8" ht="89.25" x14ac:dyDescent="0.25">
      <c r="A111" s="246" t="s">
        <v>274</v>
      </c>
      <c r="B111" s="239" t="s">
        <v>238</v>
      </c>
      <c r="C111" s="239" t="s">
        <v>190</v>
      </c>
      <c r="D111" s="206">
        <v>0</v>
      </c>
      <c r="E111" s="206">
        <v>0</v>
      </c>
      <c r="F111" s="207">
        <v>558.6</v>
      </c>
      <c r="G111" s="208">
        <v>583.9</v>
      </c>
      <c r="H111" s="210">
        <v>583.9</v>
      </c>
    </row>
    <row r="112" spans="1:8" ht="102" x14ac:dyDescent="0.25">
      <c r="A112" s="247" t="s">
        <v>118</v>
      </c>
      <c r="B112" s="116" t="s">
        <v>238</v>
      </c>
      <c r="C112" s="116">
        <v>100</v>
      </c>
      <c r="D112" s="114">
        <v>0</v>
      </c>
      <c r="E112" s="114">
        <v>0</v>
      </c>
      <c r="F112" s="117">
        <v>472.6</v>
      </c>
      <c r="G112" s="134">
        <v>498</v>
      </c>
      <c r="H112" s="130">
        <v>498</v>
      </c>
    </row>
    <row r="113" spans="1:8" ht="25.5" x14ac:dyDescent="0.25">
      <c r="A113" s="247" t="s">
        <v>110</v>
      </c>
      <c r="B113" s="116" t="s">
        <v>238</v>
      </c>
      <c r="C113" s="116" t="s">
        <v>259</v>
      </c>
      <c r="D113" s="114">
        <v>7</v>
      </c>
      <c r="E113" s="114">
        <v>2</v>
      </c>
      <c r="F113" s="117">
        <v>472.6</v>
      </c>
      <c r="G113" s="134">
        <v>498</v>
      </c>
      <c r="H113" s="130">
        <v>498</v>
      </c>
    </row>
    <row r="114" spans="1:8" ht="51" x14ac:dyDescent="0.25">
      <c r="A114" s="247" t="s">
        <v>123</v>
      </c>
      <c r="B114" s="116" t="s">
        <v>238</v>
      </c>
      <c r="C114" s="116">
        <v>600</v>
      </c>
      <c r="D114" s="114">
        <v>0</v>
      </c>
      <c r="E114" s="114">
        <v>0</v>
      </c>
      <c r="F114" s="117">
        <v>85.9</v>
      </c>
      <c r="G114" s="134">
        <v>85.9</v>
      </c>
      <c r="H114" s="130">
        <v>85.9</v>
      </c>
    </row>
    <row r="115" spans="1:8" ht="25.5" x14ac:dyDescent="0.25">
      <c r="A115" s="247" t="s">
        <v>114</v>
      </c>
      <c r="B115" s="116" t="s">
        <v>238</v>
      </c>
      <c r="C115" s="116" t="s">
        <v>263</v>
      </c>
      <c r="D115" s="114">
        <v>7</v>
      </c>
      <c r="E115" s="114">
        <v>2</v>
      </c>
      <c r="F115" s="117">
        <v>85.9</v>
      </c>
      <c r="G115" s="134">
        <v>85.9</v>
      </c>
      <c r="H115" s="130">
        <v>85.9</v>
      </c>
    </row>
    <row r="116" spans="1:8" ht="25.5" x14ac:dyDescent="0.25">
      <c r="A116" s="246" t="s">
        <v>320</v>
      </c>
      <c r="B116" s="239" t="s">
        <v>321</v>
      </c>
      <c r="C116" s="239" t="s">
        <v>190</v>
      </c>
      <c r="D116" s="206">
        <v>0</v>
      </c>
      <c r="E116" s="206">
        <v>0</v>
      </c>
      <c r="F116" s="207">
        <v>1700</v>
      </c>
      <c r="G116" s="208">
        <v>1700</v>
      </c>
      <c r="H116" s="210">
        <v>1700</v>
      </c>
    </row>
    <row r="117" spans="1:8" ht="38.25" x14ac:dyDescent="0.25">
      <c r="A117" s="247" t="s">
        <v>119</v>
      </c>
      <c r="B117" s="116" t="s">
        <v>321</v>
      </c>
      <c r="C117" s="116">
        <v>200</v>
      </c>
      <c r="D117" s="114">
        <v>0</v>
      </c>
      <c r="E117" s="114">
        <v>0</v>
      </c>
      <c r="F117" s="117">
        <v>1700</v>
      </c>
      <c r="G117" s="134">
        <v>1700</v>
      </c>
      <c r="H117" s="130">
        <v>1700</v>
      </c>
    </row>
    <row r="118" spans="1:8" ht="51" x14ac:dyDescent="0.25">
      <c r="A118" s="247" t="s">
        <v>108</v>
      </c>
      <c r="B118" s="116" t="s">
        <v>321</v>
      </c>
      <c r="C118" s="116" t="s">
        <v>257</v>
      </c>
      <c r="D118" s="114">
        <v>7</v>
      </c>
      <c r="E118" s="114">
        <v>2</v>
      </c>
      <c r="F118" s="117">
        <v>1700</v>
      </c>
      <c r="G118" s="134">
        <v>1700</v>
      </c>
      <c r="H118" s="130">
        <v>1700</v>
      </c>
    </row>
    <row r="119" spans="1:8" ht="38.25" x14ac:dyDescent="0.25">
      <c r="A119" s="246" t="s">
        <v>38</v>
      </c>
      <c r="B119" s="239" t="s">
        <v>206</v>
      </c>
      <c r="C119" s="239" t="s">
        <v>190</v>
      </c>
      <c r="D119" s="206">
        <v>0</v>
      </c>
      <c r="E119" s="206">
        <v>0</v>
      </c>
      <c r="F119" s="207">
        <v>1829.3</v>
      </c>
      <c r="G119" s="208">
        <v>1672.2</v>
      </c>
      <c r="H119" s="210">
        <v>1672.2</v>
      </c>
    </row>
    <row r="120" spans="1:8" ht="102" x14ac:dyDescent="0.25">
      <c r="A120" s="247" t="s">
        <v>118</v>
      </c>
      <c r="B120" s="116" t="s">
        <v>206</v>
      </c>
      <c r="C120" s="116">
        <v>100</v>
      </c>
      <c r="D120" s="114">
        <v>0</v>
      </c>
      <c r="E120" s="114">
        <v>0</v>
      </c>
      <c r="F120" s="117">
        <v>1829.3</v>
      </c>
      <c r="G120" s="134">
        <v>1672.2</v>
      </c>
      <c r="H120" s="130">
        <v>1672.2</v>
      </c>
    </row>
    <row r="121" spans="1:8" ht="38.25" x14ac:dyDescent="0.25">
      <c r="A121" s="247" t="s">
        <v>107</v>
      </c>
      <c r="B121" s="116" t="s">
        <v>206</v>
      </c>
      <c r="C121" s="116" t="s">
        <v>260</v>
      </c>
      <c r="D121" s="114">
        <v>1</v>
      </c>
      <c r="E121" s="114">
        <v>3</v>
      </c>
      <c r="F121" s="117">
        <v>1829.3</v>
      </c>
      <c r="G121" s="134">
        <v>1672.2</v>
      </c>
      <c r="H121" s="130">
        <v>1672.2</v>
      </c>
    </row>
    <row r="122" spans="1:8" x14ac:dyDescent="0.25">
      <c r="A122" s="246" t="s">
        <v>31</v>
      </c>
      <c r="B122" s="239" t="s">
        <v>217</v>
      </c>
      <c r="C122" s="239" t="s">
        <v>190</v>
      </c>
      <c r="D122" s="206">
        <v>0</v>
      </c>
      <c r="E122" s="206">
        <v>0</v>
      </c>
      <c r="F122" s="207">
        <v>1850</v>
      </c>
      <c r="G122" s="208">
        <v>1000</v>
      </c>
      <c r="H122" s="210">
        <v>1000</v>
      </c>
    </row>
    <row r="123" spans="1:8" ht="102" x14ac:dyDescent="0.25">
      <c r="A123" s="247" t="s">
        <v>118</v>
      </c>
      <c r="B123" s="116" t="s">
        <v>217</v>
      </c>
      <c r="C123" s="116">
        <v>100</v>
      </c>
      <c r="D123" s="114">
        <v>0</v>
      </c>
      <c r="E123" s="114">
        <v>0</v>
      </c>
      <c r="F123" s="117">
        <v>1850</v>
      </c>
      <c r="G123" s="134">
        <v>1000</v>
      </c>
      <c r="H123" s="130">
        <v>1000</v>
      </c>
    </row>
    <row r="124" spans="1:8" ht="38.25" x14ac:dyDescent="0.25">
      <c r="A124" s="247" t="s">
        <v>107</v>
      </c>
      <c r="B124" s="116" t="s">
        <v>217</v>
      </c>
      <c r="C124" s="116" t="s">
        <v>260</v>
      </c>
      <c r="D124" s="114">
        <v>1</v>
      </c>
      <c r="E124" s="114">
        <v>6</v>
      </c>
      <c r="F124" s="117">
        <v>1850</v>
      </c>
      <c r="G124" s="134">
        <v>1000</v>
      </c>
      <c r="H124" s="130">
        <v>1000</v>
      </c>
    </row>
    <row r="125" spans="1:8" ht="51" x14ac:dyDescent="0.25">
      <c r="A125" s="246" t="s">
        <v>292</v>
      </c>
      <c r="B125" s="239" t="s">
        <v>224</v>
      </c>
      <c r="C125" s="239" t="s">
        <v>190</v>
      </c>
      <c r="D125" s="206">
        <v>0</v>
      </c>
      <c r="E125" s="206">
        <v>0</v>
      </c>
      <c r="F125" s="207">
        <v>2007</v>
      </c>
      <c r="G125" s="208">
        <v>2100.9</v>
      </c>
      <c r="H125" s="210">
        <v>2182.9</v>
      </c>
    </row>
    <row r="126" spans="1:8" x14ac:dyDescent="0.25">
      <c r="A126" s="247" t="s">
        <v>121</v>
      </c>
      <c r="B126" s="116" t="s">
        <v>224</v>
      </c>
      <c r="C126" s="116">
        <v>500</v>
      </c>
      <c r="D126" s="114">
        <v>0</v>
      </c>
      <c r="E126" s="114">
        <v>0</v>
      </c>
      <c r="F126" s="117">
        <v>2007</v>
      </c>
      <c r="G126" s="134">
        <v>2100.9</v>
      </c>
      <c r="H126" s="130">
        <v>2182.9</v>
      </c>
    </row>
    <row r="127" spans="1:8" x14ac:dyDescent="0.25">
      <c r="A127" s="247" t="s">
        <v>26</v>
      </c>
      <c r="B127" s="116" t="s">
        <v>224</v>
      </c>
      <c r="C127" s="116" t="s">
        <v>266</v>
      </c>
      <c r="D127" s="114">
        <v>2</v>
      </c>
      <c r="E127" s="114">
        <v>3</v>
      </c>
      <c r="F127" s="117">
        <v>2007</v>
      </c>
      <c r="G127" s="134">
        <v>2100.9</v>
      </c>
      <c r="H127" s="130">
        <v>2182.9</v>
      </c>
    </row>
    <row r="128" spans="1:8" ht="76.5" x14ac:dyDescent="0.25">
      <c r="A128" s="246" t="s">
        <v>283</v>
      </c>
      <c r="B128" s="239" t="s">
        <v>216</v>
      </c>
      <c r="C128" s="239" t="s">
        <v>190</v>
      </c>
      <c r="D128" s="206">
        <v>0</v>
      </c>
      <c r="E128" s="206">
        <v>0</v>
      </c>
      <c r="F128" s="207">
        <v>1.5</v>
      </c>
      <c r="G128" s="208">
        <v>1.6</v>
      </c>
      <c r="H128" s="210">
        <v>1.4</v>
      </c>
    </row>
    <row r="129" spans="1:8" ht="38.25" x14ac:dyDescent="0.25">
      <c r="A129" s="247" t="s">
        <v>119</v>
      </c>
      <c r="B129" s="116" t="s">
        <v>216</v>
      </c>
      <c r="C129" s="116">
        <v>200</v>
      </c>
      <c r="D129" s="114">
        <v>0</v>
      </c>
      <c r="E129" s="114">
        <v>0</v>
      </c>
      <c r="F129" s="117">
        <v>1.5</v>
      </c>
      <c r="G129" s="134">
        <v>1.6</v>
      </c>
      <c r="H129" s="130">
        <v>1.4</v>
      </c>
    </row>
    <row r="130" spans="1:8" ht="51" x14ac:dyDescent="0.25">
      <c r="A130" s="247" t="s">
        <v>108</v>
      </c>
      <c r="B130" s="116" t="s">
        <v>216</v>
      </c>
      <c r="C130" s="116" t="s">
        <v>257</v>
      </c>
      <c r="D130" s="114">
        <v>1</v>
      </c>
      <c r="E130" s="114">
        <v>5</v>
      </c>
      <c r="F130" s="117">
        <v>1.5</v>
      </c>
      <c r="G130" s="134">
        <v>1.6</v>
      </c>
      <c r="H130" s="130">
        <v>1.4</v>
      </c>
    </row>
    <row r="131" spans="1:8" ht="76.5" x14ac:dyDescent="0.25">
      <c r="A131" s="246" t="s">
        <v>275</v>
      </c>
      <c r="B131" s="239" t="s">
        <v>276</v>
      </c>
      <c r="C131" s="239" t="s">
        <v>190</v>
      </c>
      <c r="D131" s="206">
        <v>0</v>
      </c>
      <c r="E131" s="206">
        <v>0</v>
      </c>
      <c r="F131" s="207">
        <v>14855.5</v>
      </c>
      <c r="G131" s="208">
        <v>15463.6</v>
      </c>
      <c r="H131" s="210">
        <v>15463.6</v>
      </c>
    </row>
    <row r="132" spans="1:8" ht="102" x14ac:dyDescent="0.25">
      <c r="A132" s="247" t="s">
        <v>118</v>
      </c>
      <c r="B132" s="116" t="s">
        <v>276</v>
      </c>
      <c r="C132" s="116">
        <v>100</v>
      </c>
      <c r="D132" s="114">
        <v>0</v>
      </c>
      <c r="E132" s="114">
        <v>0</v>
      </c>
      <c r="F132" s="117">
        <v>12570.1</v>
      </c>
      <c r="G132" s="134">
        <v>13178.2</v>
      </c>
      <c r="H132" s="130">
        <v>13178.2</v>
      </c>
    </row>
    <row r="133" spans="1:8" ht="25.5" x14ac:dyDescent="0.25">
      <c r="A133" s="247" t="s">
        <v>110</v>
      </c>
      <c r="B133" s="116" t="s">
        <v>276</v>
      </c>
      <c r="C133" s="116" t="s">
        <v>259</v>
      </c>
      <c r="D133" s="114">
        <v>7</v>
      </c>
      <c r="E133" s="114">
        <v>2</v>
      </c>
      <c r="F133" s="117">
        <v>12570.1</v>
      </c>
      <c r="G133" s="134">
        <v>13178.2</v>
      </c>
      <c r="H133" s="130">
        <v>13178.2</v>
      </c>
    </row>
    <row r="134" spans="1:8" ht="51" x14ac:dyDescent="0.25">
      <c r="A134" s="247" t="s">
        <v>123</v>
      </c>
      <c r="B134" s="116" t="s">
        <v>276</v>
      </c>
      <c r="C134" s="116">
        <v>600</v>
      </c>
      <c r="D134" s="114">
        <v>0</v>
      </c>
      <c r="E134" s="114">
        <v>0</v>
      </c>
      <c r="F134" s="117">
        <v>2285.4</v>
      </c>
      <c r="G134" s="134">
        <v>2285.4</v>
      </c>
      <c r="H134" s="130">
        <v>2285.4</v>
      </c>
    </row>
    <row r="135" spans="1:8" ht="25.5" x14ac:dyDescent="0.25">
      <c r="A135" s="247" t="s">
        <v>114</v>
      </c>
      <c r="B135" s="116" t="s">
        <v>276</v>
      </c>
      <c r="C135" s="116" t="s">
        <v>263</v>
      </c>
      <c r="D135" s="114">
        <v>7</v>
      </c>
      <c r="E135" s="114">
        <v>2</v>
      </c>
      <c r="F135" s="117">
        <v>2285.4</v>
      </c>
      <c r="G135" s="134">
        <v>2285.4</v>
      </c>
      <c r="H135" s="130">
        <v>2285.4</v>
      </c>
    </row>
    <row r="136" spans="1:8" ht="76.5" x14ac:dyDescent="0.25">
      <c r="A136" s="246" t="s">
        <v>17</v>
      </c>
      <c r="B136" s="239" t="s">
        <v>387</v>
      </c>
      <c r="C136" s="239" t="s">
        <v>190</v>
      </c>
      <c r="D136" s="206">
        <v>0</v>
      </c>
      <c r="E136" s="206">
        <v>0</v>
      </c>
      <c r="F136" s="207">
        <v>7.9</v>
      </c>
      <c r="G136" s="208">
        <v>7.9</v>
      </c>
      <c r="H136" s="210">
        <v>7.9</v>
      </c>
    </row>
    <row r="137" spans="1:8" ht="25.5" x14ac:dyDescent="0.25">
      <c r="A137" s="247" t="s">
        <v>124</v>
      </c>
      <c r="B137" s="116" t="s">
        <v>387</v>
      </c>
      <c r="C137" s="116">
        <v>300</v>
      </c>
      <c r="D137" s="114">
        <v>0</v>
      </c>
      <c r="E137" s="114">
        <v>0</v>
      </c>
      <c r="F137" s="117">
        <v>7.9</v>
      </c>
      <c r="G137" s="134">
        <v>7.9</v>
      </c>
      <c r="H137" s="130">
        <v>7.9</v>
      </c>
    </row>
    <row r="138" spans="1:8" ht="38.25" x14ac:dyDescent="0.25">
      <c r="A138" s="247" t="s">
        <v>116</v>
      </c>
      <c r="B138" s="116" t="s">
        <v>387</v>
      </c>
      <c r="C138" s="116" t="s">
        <v>268</v>
      </c>
      <c r="D138" s="114">
        <v>7</v>
      </c>
      <c r="E138" s="114">
        <v>7</v>
      </c>
      <c r="F138" s="117">
        <v>7.9</v>
      </c>
      <c r="G138" s="134">
        <v>7.9</v>
      </c>
      <c r="H138" s="130">
        <v>7.9</v>
      </c>
    </row>
    <row r="139" spans="1:8" ht="38.25" x14ac:dyDescent="0.25">
      <c r="A139" s="246" t="s">
        <v>20</v>
      </c>
      <c r="B139" s="239" t="s">
        <v>237</v>
      </c>
      <c r="C139" s="239" t="s">
        <v>190</v>
      </c>
      <c r="D139" s="206">
        <v>0</v>
      </c>
      <c r="E139" s="206">
        <v>0</v>
      </c>
      <c r="F139" s="207">
        <v>73748.800000000003</v>
      </c>
      <c r="G139" s="208">
        <v>79594.7</v>
      </c>
      <c r="H139" s="210">
        <v>85481</v>
      </c>
    </row>
    <row r="140" spans="1:8" ht="102" x14ac:dyDescent="0.25">
      <c r="A140" s="247" t="s">
        <v>118</v>
      </c>
      <c r="B140" s="116" t="s">
        <v>237</v>
      </c>
      <c r="C140" s="116">
        <v>100</v>
      </c>
      <c r="D140" s="114">
        <v>0</v>
      </c>
      <c r="E140" s="114">
        <v>0</v>
      </c>
      <c r="F140" s="117">
        <v>73338.399999999994</v>
      </c>
      <c r="G140" s="134">
        <v>79184.3</v>
      </c>
      <c r="H140" s="130">
        <v>85070.6</v>
      </c>
    </row>
    <row r="141" spans="1:8" ht="25.5" x14ac:dyDescent="0.25">
      <c r="A141" s="247" t="s">
        <v>110</v>
      </c>
      <c r="B141" s="116" t="s">
        <v>237</v>
      </c>
      <c r="C141" s="116" t="s">
        <v>259</v>
      </c>
      <c r="D141" s="114">
        <v>7</v>
      </c>
      <c r="E141" s="114">
        <v>1</v>
      </c>
      <c r="F141" s="117">
        <v>49300.7</v>
      </c>
      <c r="G141" s="134">
        <v>53205.5</v>
      </c>
      <c r="H141" s="130">
        <v>57171.9</v>
      </c>
    </row>
    <row r="142" spans="1:8" ht="25.5" x14ac:dyDescent="0.25">
      <c r="A142" s="247" t="s">
        <v>110</v>
      </c>
      <c r="B142" s="116" t="s">
        <v>237</v>
      </c>
      <c r="C142" s="116" t="s">
        <v>259</v>
      </c>
      <c r="D142" s="114">
        <v>7</v>
      </c>
      <c r="E142" s="114">
        <v>2</v>
      </c>
      <c r="F142" s="117">
        <v>24037.7</v>
      </c>
      <c r="G142" s="134">
        <v>25978.799999999999</v>
      </c>
      <c r="H142" s="130">
        <v>27898.7</v>
      </c>
    </row>
    <row r="143" spans="1:8" ht="38.25" x14ac:dyDescent="0.25">
      <c r="A143" s="247" t="s">
        <v>119</v>
      </c>
      <c r="B143" s="116" t="s">
        <v>237</v>
      </c>
      <c r="C143" s="116">
        <v>200</v>
      </c>
      <c r="D143" s="114">
        <v>0</v>
      </c>
      <c r="E143" s="114">
        <v>0</v>
      </c>
      <c r="F143" s="117">
        <v>410.4</v>
      </c>
      <c r="G143" s="134">
        <v>410.4</v>
      </c>
      <c r="H143" s="130">
        <v>410.4</v>
      </c>
    </row>
    <row r="144" spans="1:8" ht="51" x14ac:dyDescent="0.25">
      <c r="A144" s="247" t="s">
        <v>108</v>
      </c>
      <c r="B144" s="116" t="s">
        <v>237</v>
      </c>
      <c r="C144" s="116" t="s">
        <v>257</v>
      </c>
      <c r="D144" s="114">
        <v>7</v>
      </c>
      <c r="E144" s="114">
        <v>1</v>
      </c>
      <c r="F144" s="117">
        <v>267.60000000000002</v>
      </c>
      <c r="G144" s="134">
        <v>267.60000000000002</v>
      </c>
      <c r="H144" s="130">
        <v>267.60000000000002</v>
      </c>
    </row>
    <row r="145" spans="1:8" ht="51" x14ac:dyDescent="0.25">
      <c r="A145" s="247" t="s">
        <v>108</v>
      </c>
      <c r="B145" s="116" t="s">
        <v>237</v>
      </c>
      <c r="C145" s="116" t="s">
        <v>257</v>
      </c>
      <c r="D145" s="114">
        <v>7</v>
      </c>
      <c r="E145" s="114">
        <v>2</v>
      </c>
      <c r="F145" s="117">
        <v>142.80000000000001</v>
      </c>
      <c r="G145" s="134">
        <v>142.80000000000001</v>
      </c>
      <c r="H145" s="130">
        <v>142.80000000000001</v>
      </c>
    </row>
    <row r="146" spans="1:8" ht="38.25" x14ac:dyDescent="0.25">
      <c r="A146" s="246" t="s">
        <v>18</v>
      </c>
      <c r="B146" s="239" t="s">
        <v>239</v>
      </c>
      <c r="C146" s="239" t="s">
        <v>190</v>
      </c>
      <c r="D146" s="206">
        <v>0</v>
      </c>
      <c r="E146" s="206">
        <v>0</v>
      </c>
      <c r="F146" s="207">
        <v>198819.1</v>
      </c>
      <c r="G146" s="208">
        <v>214507.1</v>
      </c>
      <c r="H146" s="210">
        <v>228746.7</v>
      </c>
    </row>
    <row r="147" spans="1:8" ht="102" x14ac:dyDescent="0.25">
      <c r="A147" s="247" t="s">
        <v>118</v>
      </c>
      <c r="B147" s="116" t="s">
        <v>239</v>
      </c>
      <c r="C147" s="116">
        <v>100</v>
      </c>
      <c r="D147" s="114">
        <v>0</v>
      </c>
      <c r="E147" s="114">
        <v>0</v>
      </c>
      <c r="F147" s="117">
        <v>162052.1</v>
      </c>
      <c r="G147" s="134">
        <v>175050.8</v>
      </c>
      <c r="H147" s="130">
        <v>186855.1</v>
      </c>
    </row>
    <row r="148" spans="1:8" ht="25.5" x14ac:dyDescent="0.25">
      <c r="A148" s="247" t="s">
        <v>110</v>
      </c>
      <c r="B148" s="116" t="s">
        <v>239</v>
      </c>
      <c r="C148" s="116" t="s">
        <v>259</v>
      </c>
      <c r="D148" s="114">
        <v>7</v>
      </c>
      <c r="E148" s="114">
        <v>2</v>
      </c>
      <c r="F148" s="117">
        <v>162052.1</v>
      </c>
      <c r="G148" s="134">
        <v>175050.8</v>
      </c>
      <c r="H148" s="130">
        <v>186855.1</v>
      </c>
    </row>
    <row r="149" spans="1:8" ht="38.25" x14ac:dyDescent="0.25">
      <c r="A149" s="247" t="s">
        <v>119</v>
      </c>
      <c r="B149" s="116" t="s">
        <v>239</v>
      </c>
      <c r="C149" s="116">
        <v>200</v>
      </c>
      <c r="D149" s="114">
        <v>0</v>
      </c>
      <c r="E149" s="114">
        <v>0</v>
      </c>
      <c r="F149" s="117">
        <v>1707.2</v>
      </c>
      <c r="G149" s="134">
        <v>1707.2</v>
      </c>
      <c r="H149" s="130">
        <v>1707.2</v>
      </c>
    </row>
    <row r="150" spans="1:8" ht="51" x14ac:dyDescent="0.25">
      <c r="A150" s="247" t="s">
        <v>108</v>
      </c>
      <c r="B150" s="116" t="s">
        <v>239</v>
      </c>
      <c r="C150" s="116" t="s">
        <v>257</v>
      </c>
      <c r="D150" s="114">
        <v>7</v>
      </c>
      <c r="E150" s="114">
        <v>2</v>
      </c>
      <c r="F150" s="117">
        <v>1707.2</v>
      </c>
      <c r="G150" s="134">
        <v>1707.2</v>
      </c>
      <c r="H150" s="130">
        <v>1707.2</v>
      </c>
    </row>
    <row r="151" spans="1:8" ht="51" x14ac:dyDescent="0.25">
      <c r="A151" s="247" t="s">
        <v>123</v>
      </c>
      <c r="B151" s="116" t="s">
        <v>239</v>
      </c>
      <c r="C151" s="116">
        <v>600</v>
      </c>
      <c r="D151" s="114">
        <v>0</v>
      </c>
      <c r="E151" s="114">
        <v>0</v>
      </c>
      <c r="F151" s="117">
        <v>35059.800000000003</v>
      </c>
      <c r="G151" s="134">
        <v>37749.1</v>
      </c>
      <c r="H151" s="130">
        <v>40184.400000000001</v>
      </c>
    </row>
    <row r="152" spans="1:8" ht="25.5" x14ac:dyDescent="0.25">
      <c r="A152" s="247" t="s">
        <v>114</v>
      </c>
      <c r="B152" s="116" t="s">
        <v>239</v>
      </c>
      <c r="C152" s="116" t="s">
        <v>263</v>
      </c>
      <c r="D152" s="114">
        <v>7</v>
      </c>
      <c r="E152" s="114">
        <v>2</v>
      </c>
      <c r="F152" s="117">
        <v>35059.800000000003</v>
      </c>
      <c r="G152" s="134">
        <v>37749.1</v>
      </c>
      <c r="H152" s="130">
        <v>40184.400000000001</v>
      </c>
    </row>
    <row r="153" spans="1:8" ht="114.75" x14ac:dyDescent="0.25">
      <c r="A153" s="246" t="s">
        <v>308</v>
      </c>
      <c r="B153" s="239" t="s">
        <v>192</v>
      </c>
      <c r="C153" s="239" t="s">
        <v>190</v>
      </c>
      <c r="D153" s="206">
        <v>0</v>
      </c>
      <c r="E153" s="206">
        <v>0</v>
      </c>
      <c r="F153" s="207">
        <v>114.2</v>
      </c>
      <c r="G153" s="208">
        <v>8991.6</v>
      </c>
      <c r="H153" s="210">
        <v>17868.900000000001</v>
      </c>
    </row>
    <row r="154" spans="1:8" ht="25.5" x14ac:dyDescent="0.25">
      <c r="A154" s="247" t="s">
        <v>124</v>
      </c>
      <c r="B154" s="116" t="s">
        <v>192</v>
      </c>
      <c r="C154" s="116">
        <v>300</v>
      </c>
      <c r="D154" s="114">
        <v>0</v>
      </c>
      <c r="E154" s="114">
        <v>0</v>
      </c>
      <c r="F154" s="117">
        <v>114.2</v>
      </c>
      <c r="G154" s="134">
        <v>8991.6</v>
      </c>
      <c r="H154" s="130">
        <v>17868.900000000001</v>
      </c>
    </row>
    <row r="155" spans="1:8" x14ac:dyDescent="0.25">
      <c r="A155" s="247" t="s">
        <v>379</v>
      </c>
      <c r="B155" s="116" t="s">
        <v>192</v>
      </c>
      <c r="C155" s="116" t="s">
        <v>394</v>
      </c>
      <c r="D155" s="114">
        <v>5</v>
      </c>
      <c r="E155" s="114">
        <v>1</v>
      </c>
      <c r="F155" s="117">
        <v>114.2</v>
      </c>
      <c r="G155" s="134">
        <v>8991.6</v>
      </c>
      <c r="H155" s="130">
        <v>17868.900000000001</v>
      </c>
    </row>
    <row r="156" spans="1:8" ht="51" x14ac:dyDescent="0.25">
      <c r="A156" s="246" t="s">
        <v>36</v>
      </c>
      <c r="B156" s="239" t="s">
        <v>209</v>
      </c>
      <c r="C156" s="239" t="s">
        <v>190</v>
      </c>
      <c r="D156" s="206">
        <v>0</v>
      </c>
      <c r="E156" s="206">
        <v>0</v>
      </c>
      <c r="F156" s="207">
        <v>1591.1</v>
      </c>
      <c r="G156" s="208">
        <v>1709</v>
      </c>
      <c r="H156" s="210">
        <v>1779.4</v>
      </c>
    </row>
    <row r="157" spans="1:8" ht="102" x14ac:dyDescent="0.25">
      <c r="A157" s="247" t="s">
        <v>118</v>
      </c>
      <c r="B157" s="116" t="s">
        <v>209</v>
      </c>
      <c r="C157" s="116">
        <v>100</v>
      </c>
      <c r="D157" s="114">
        <v>0</v>
      </c>
      <c r="E157" s="114">
        <v>0</v>
      </c>
      <c r="F157" s="117">
        <v>1071.5999999999999</v>
      </c>
      <c r="G157" s="134">
        <v>1189.5</v>
      </c>
      <c r="H157" s="130">
        <v>1259.9000000000001</v>
      </c>
    </row>
    <row r="158" spans="1:8" ht="38.25" x14ac:dyDescent="0.25">
      <c r="A158" s="247" t="s">
        <v>107</v>
      </c>
      <c r="B158" s="116" t="s">
        <v>209</v>
      </c>
      <c r="C158" s="116" t="s">
        <v>260</v>
      </c>
      <c r="D158" s="114">
        <v>1</v>
      </c>
      <c r="E158" s="114">
        <v>4</v>
      </c>
      <c r="F158" s="117">
        <v>1071.5999999999999</v>
      </c>
      <c r="G158" s="134">
        <v>1189.5</v>
      </c>
      <c r="H158" s="130">
        <v>1259.9000000000001</v>
      </c>
    </row>
    <row r="159" spans="1:8" ht="38.25" x14ac:dyDescent="0.25">
      <c r="A159" s="247" t="s">
        <v>119</v>
      </c>
      <c r="B159" s="116" t="s">
        <v>209</v>
      </c>
      <c r="C159" s="116">
        <v>200</v>
      </c>
      <c r="D159" s="114">
        <v>0</v>
      </c>
      <c r="E159" s="114">
        <v>0</v>
      </c>
      <c r="F159" s="117">
        <v>519.5</v>
      </c>
      <c r="G159" s="134">
        <v>519.5</v>
      </c>
      <c r="H159" s="130">
        <v>519.5</v>
      </c>
    </row>
    <row r="160" spans="1:8" ht="51" x14ac:dyDescent="0.25">
      <c r="A160" s="247" t="s">
        <v>108</v>
      </c>
      <c r="B160" s="116" t="s">
        <v>209</v>
      </c>
      <c r="C160" s="116" t="s">
        <v>257</v>
      </c>
      <c r="D160" s="114">
        <v>1</v>
      </c>
      <c r="E160" s="114">
        <v>4</v>
      </c>
      <c r="F160" s="117">
        <v>519.5</v>
      </c>
      <c r="G160" s="134">
        <v>519.5</v>
      </c>
      <c r="H160" s="130">
        <v>519.5</v>
      </c>
    </row>
    <row r="161" spans="1:8" ht="51" x14ac:dyDescent="0.25">
      <c r="A161" s="246" t="s">
        <v>293</v>
      </c>
      <c r="B161" s="239" t="s">
        <v>225</v>
      </c>
      <c r="C161" s="239" t="s">
        <v>190</v>
      </c>
      <c r="D161" s="206">
        <v>0</v>
      </c>
      <c r="E161" s="206">
        <v>0</v>
      </c>
      <c r="F161" s="207">
        <v>210</v>
      </c>
      <c r="G161" s="208">
        <v>210</v>
      </c>
      <c r="H161" s="210">
        <v>210</v>
      </c>
    </row>
    <row r="162" spans="1:8" ht="38.25" x14ac:dyDescent="0.25">
      <c r="A162" s="247" t="s">
        <v>119</v>
      </c>
      <c r="B162" s="116" t="s">
        <v>225</v>
      </c>
      <c r="C162" s="116">
        <v>200</v>
      </c>
      <c r="D162" s="114">
        <v>0</v>
      </c>
      <c r="E162" s="114">
        <v>0</v>
      </c>
      <c r="F162" s="117">
        <v>210</v>
      </c>
      <c r="G162" s="134">
        <v>210</v>
      </c>
      <c r="H162" s="130">
        <v>210</v>
      </c>
    </row>
    <row r="163" spans="1:8" ht="51" x14ac:dyDescent="0.25">
      <c r="A163" s="247" t="s">
        <v>108</v>
      </c>
      <c r="B163" s="116" t="s">
        <v>225</v>
      </c>
      <c r="C163" s="116" t="s">
        <v>257</v>
      </c>
      <c r="D163" s="114">
        <v>4</v>
      </c>
      <c r="E163" s="114">
        <v>5</v>
      </c>
      <c r="F163" s="117">
        <v>210</v>
      </c>
      <c r="G163" s="134">
        <v>210</v>
      </c>
      <c r="H163" s="130">
        <v>210</v>
      </c>
    </row>
    <row r="164" spans="1:8" ht="51" x14ac:dyDescent="0.25">
      <c r="A164" s="246" t="s">
        <v>10</v>
      </c>
      <c r="B164" s="239" t="s">
        <v>210</v>
      </c>
      <c r="C164" s="239" t="s">
        <v>190</v>
      </c>
      <c r="D164" s="206">
        <v>0</v>
      </c>
      <c r="E164" s="206">
        <v>0</v>
      </c>
      <c r="F164" s="207">
        <v>48685.3</v>
      </c>
      <c r="G164" s="208">
        <v>52174.8</v>
      </c>
      <c r="H164" s="210">
        <v>54873.599999999999</v>
      </c>
    </row>
    <row r="165" spans="1:8" ht="102" x14ac:dyDescent="0.25">
      <c r="A165" s="247" t="s">
        <v>118</v>
      </c>
      <c r="B165" s="116" t="s">
        <v>210</v>
      </c>
      <c r="C165" s="116">
        <v>100</v>
      </c>
      <c r="D165" s="114">
        <v>0</v>
      </c>
      <c r="E165" s="114">
        <v>0</v>
      </c>
      <c r="F165" s="117">
        <v>1660</v>
      </c>
      <c r="G165" s="134">
        <v>1867.6</v>
      </c>
      <c r="H165" s="130">
        <v>1981.8</v>
      </c>
    </row>
    <row r="166" spans="1:8" ht="38.25" x14ac:dyDescent="0.25">
      <c r="A166" s="247" t="s">
        <v>107</v>
      </c>
      <c r="B166" s="116" t="s">
        <v>210</v>
      </c>
      <c r="C166" s="116" t="s">
        <v>260</v>
      </c>
      <c r="D166" s="114">
        <v>1</v>
      </c>
      <c r="E166" s="114">
        <v>4</v>
      </c>
      <c r="F166" s="117">
        <v>1660</v>
      </c>
      <c r="G166" s="134">
        <v>1867.6</v>
      </c>
      <c r="H166" s="130">
        <v>1981.8</v>
      </c>
    </row>
    <row r="167" spans="1:8" ht="38.25" x14ac:dyDescent="0.25">
      <c r="A167" s="247" t="s">
        <v>119</v>
      </c>
      <c r="B167" s="116" t="s">
        <v>210</v>
      </c>
      <c r="C167" s="116">
        <v>200</v>
      </c>
      <c r="D167" s="114">
        <v>0</v>
      </c>
      <c r="E167" s="114">
        <v>0</v>
      </c>
      <c r="F167" s="117">
        <v>399.4</v>
      </c>
      <c r="G167" s="134">
        <v>339.4</v>
      </c>
      <c r="H167" s="130">
        <v>339.4</v>
      </c>
    </row>
    <row r="168" spans="1:8" ht="51" x14ac:dyDescent="0.25">
      <c r="A168" s="247" t="s">
        <v>108</v>
      </c>
      <c r="B168" s="116" t="s">
        <v>210</v>
      </c>
      <c r="C168" s="116" t="s">
        <v>257</v>
      </c>
      <c r="D168" s="114">
        <v>1</v>
      </c>
      <c r="E168" s="114">
        <v>4</v>
      </c>
      <c r="F168" s="117">
        <v>399.4</v>
      </c>
      <c r="G168" s="134">
        <v>339.4</v>
      </c>
      <c r="H168" s="130">
        <v>339.4</v>
      </c>
    </row>
    <row r="169" spans="1:8" ht="51" x14ac:dyDescent="0.25">
      <c r="A169" s="247" t="s">
        <v>123</v>
      </c>
      <c r="B169" s="116" t="s">
        <v>210</v>
      </c>
      <c r="C169" s="116">
        <v>600</v>
      </c>
      <c r="D169" s="114">
        <v>0</v>
      </c>
      <c r="E169" s="114">
        <v>0</v>
      </c>
      <c r="F169" s="117">
        <v>46625.9</v>
      </c>
      <c r="G169" s="134">
        <v>49967.8</v>
      </c>
      <c r="H169" s="130">
        <v>52552.4</v>
      </c>
    </row>
    <row r="170" spans="1:8" ht="25.5" x14ac:dyDescent="0.25">
      <c r="A170" s="247" t="s">
        <v>114</v>
      </c>
      <c r="B170" s="116" t="s">
        <v>210</v>
      </c>
      <c r="C170" s="116" t="s">
        <v>263</v>
      </c>
      <c r="D170" s="114">
        <v>10</v>
      </c>
      <c r="E170" s="114">
        <v>2</v>
      </c>
      <c r="F170" s="117">
        <v>46625.9</v>
      </c>
      <c r="G170" s="134">
        <v>49967.8</v>
      </c>
      <c r="H170" s="130">
        <v>52552.4</v>
      </c>
    </row>
    <row r="171" spans="1:8" ht="51" x14ac:dyDescent="0.25">
      <c r="A171" s="246" t="s">
        <v>35</v>
      </c>
      <c r="B171" s="239" t="s">
        <v>211</v>
      </c>
      <c r="C171" s="239" t="s">
        <v>190</v>
      </c>
      <c r="D171" s="206">
        <v>0</v>
      </c>
      <c r="E171" s="206">
        <v>0</v>
      </c>
      <c r="F171" s="207">
        <v>6.8</v>
      </c>
      <c r="G171" s="208">
        <v>7.3</v>
      </c>
      <c r="H171" s="210">
        <v>7.6</v>
      </c>
    </row>
    <row r="172" spans="1:8" ht="102" x14ac:dyDescent="0.25">
      <c r="A172" s="247" t="s">
        <v>118</v>
      </c>
      <c r="B172" s="116" t="s">
        <v>211</v>
      </c>
      <c r="C172" s="116">
        <v>100</v>
      </c>
      <c r="D172" s="114">
        <v>0</v>
      </c>
      <c r="E172" s="114">
        <v>0</v>
      </c>
      <c r="F172" s="117">
        <v>5</v>
      </c>
      <c r="G172" s="134">
        <v>6</v>
      </c>
      <c r="H172" s="130">
        <v>6</v>
      </c>
    </row>
    <row r="173" spans="1:8" ht="38.25" x14ac:dyDescent="0.25">
      <c r="A173" s="247" t="s">
        <v>107</v>
      </c>
      <c r="B173" s="116" t="s">
        <v>211</v>
      </c>
      <c r="C173" s="116" t="s">
        <v>260</v>
      </c>
      <c r="D173" s="114">
        <v>1</v>
      </c>
      <c r="E173" s="114">
        <v>4</v>
      </c>
      <c r="F173" s="117">
        <v>5</v>
      </c>
      <c r="G173" s="134">
        <v>6</v>
      </c>
      <c r="H173" s="130">
        <v>6</v>
      </c>
    </row>
    <row r="174" spans="1:8" ht="38.25" x14ac:dyDescent="0.25">
      <c r="A174" s="247" t="s">
        <v>119</v>
      </c>
      <c r="B174" s="116" t="s">
        <v>211</v>
      </c>
      <c r="C174" s="116">
        <v>200</v>
      </c>
      <c r="D174" s="114">
        <v>0</v>
      </c>
      <c r="E174" s="114">
        <v>0</v>
      </c>
      <c r="F174" s="117">
        <v>0.5</v>
      </c>
      <c r="G174" s="134">
        <v>0</v>
      </c>
      <c r="H174" s="130">
        <v>0.3</v>
      </c>
    </row>
    <row r="175" spans="1:8" ht="51" x14ac:dyDescent="0.25">
      <c r="A175" s="247" t="s">
        <v>108</v>
      </c>
      <c r="B175" s="116" t="s">
        <v>211</v>
      </c>
      <c r="C175" s="116" t="s">
        <v>257</v>
      </c>
      <c r="D175" s="114">
        <v>1</v>
      </c>
      <c r="E175" s="114">
        <v>4</v>
      </c>
      <c r="F175" s="117">
        <v>0.5</v>
      </c>
      <c r="G175" s="134">
        <v>0</v>
      </c>
      <c r="H175" s="130">
        <v>0.3</v>
      </c>
    </row>
    <row r="176" spans="1:8" x14ac:dyDescent="0.25">
      <c r="A176" s="247" t="s">
        <v>121</v>
      </c>
      <c r="B176" s="116" t="s">
        <v>211</v>
      </c>
      <c r="C176" s="116">
        <v>500</v>
      </c>
      <c r="D176" s="114">
        <v>0</v>
      </c>
      <c r="E176" s="114">
        <v>0</v>
      </c>
      <c r="F176" s="117">
        <v>1.3</v>
      </c>
      <c r="G176" s="134">
        <v>1.3</v>
      </c>
      <c r="H176" s="130">
        <v>1.3</v>
      </c>
    </row>
    <row r="177" spans="1:8" x14ac:dyDescent="0.25">
      <c r="A177" s="247" t="s">
        <v>26</v>
      </c>
      <c r="B177" s="116" t="s">
        <v>211</v>
      </c>
      <c r="C177" s="116" t="s">
        <v>266</v>
      </c>
      <c r="D177" s="114">
        <v>1</v>
      </c>
      <c r="E177" s="114">
        <v>4</v>
      </c>
      <c r="F177" s="117">
        <v>1.3</v>
      </c>
      <c r="G177" s="134">
        <v>1.3</v>
      </c>
      <c r="H177" s="130">
        <v>1.3</v>
      </c>
    </row>
    <row r="178" spans="1:8" ht="76.5" x14ac:dyDescent="0.25">
      <c r="A178" s="246" t="s">
        <v>34</v>
      </c>
      <c r="B178" s="239" t="s">
        <v>212</v>
      </c>
      <c r="C178" s="239" t="s">
        <v>190</v>
      </c>
      <c r="D178" s="206">
        <v>0</v>
      </c>
      <c r="E178" s="206">
        <v>0</v>
      </c>
      <c r="F178" s="207">
        <v>219.6</v>
      </c>
      <c r="G178" s="208">
        <v>236.7</v>
      </c>
      <c r="H178" s="210">
        <v>247.2</v>
      </c>
    </row>
    <row r="179" spans="1:8" ht="102" x14ac:dyDescent="0.25">
      <c r="A179" s="247" t="s">
        <v>118</v>
      </c>
      <c r="B179" s="116" t="s">
        <v>212</v>
      </c>
      <c r="C179" s="116">
        <v>100</v>
      </c>
      <c r="D179" s="114">
        <v>0</v>
      </c>
      <c r="E179" s="114">
        <v>0</v>
      </c>
      <c r="F179" s="117">
        <v>165</v>
      </c>
      <c r="G179" s="134">
        <v>177.7</v>
      </c>
      <c r="H179" s="130">
        <v>186.2</v>
      </c>
    </row>
    <row r="180" spans="1:8" ht="38.25" x14ac:dyDescent="0.25">
      <c r="A180" s="247" t="s">
        <v>107</v>
      </c>
      <c r="B180" s="116" t="s">
        <v>212</v>
      </c>
      <c r="C180" s="116" t="s">
        <v>260</v>
      </c>
      <c r="D180" s="114">
        <v>1</v>
      </c>
      <c r="E180" s="114">
        <v>4</v>
      </c>
      <c r="F180" s="117">
        <v>165</v>
      </c>
      <c r="G180" s="134">
        <v>177.7</v>
      </c>
      <c r="H180" s="130">
        <v>186.2</v>
      </c>
    </row>
    <row r="181" spans="1:8" ht="38.25" x14ac:dyDescent="0.25">
      <c r="A181" s="247" t="s">
        <v>119</v>
      </c>
      <c r="B181" s="116" t="s">
        <v>212</v>
      </c>
      <c r="C181" s="116">
        <v>200</v>
      </c>
      <c r="D181" s="114">
        <v>0</v>
      </c>
      <c r="E181" s="114">
        <v>0</v>
      </c>
      <c r="F181" s="117">
        <v>54.6</v>
      </c>
      <c r="G181" s="134">
        <v>59</v>
      </c>
      <c r="H181" s="130">
        <v>61</v>
      </c>
    </row>
    <row r="182" spans="1:8" ht="51" x14ac:dyDescent="0.25">
      <c r="A182" s="247" t="s">
        <v>108</v>
      </c>
      <c r="B182" s="116" t="s">
        <v>212</v>
      </c>
      <c r="C182" s="116" t="s">
        <v>257</v>
      </c>
      <c r="D182" s="114">
        <v>1</v>
      </c>
      <c r="E182" s="114">
        <v>4</v>
      </c>
      <c r="F182" s="117">
        <v>54.6</v>
      </c>
      <c r="G182" s="134">
        <v>59</v>
      </c>
      <c r="H182" s="130">
        <v>61</v>
      </c>
    </row>
    <row r="183" spans="1:8" ht="25.5" x14ac:dyDescent="0.25">
      <c r="A183" s="246" t="s">
        <v>0</v>
      </c>
      <c r="B183" s="239" t="s">
        <v>254</v>
      </c>
      <c r="C183" s="239" t="s">
        <v>190</v>
      </c>
      <c r="D183" s="206">
        <v>0</v>
      </c>
      <c r="E183" s="206">
        <v>0</v>
      </c>
      <c r="F183" s="207">
        <v>33727.9</v>
      </c>
      <c r="G183" s="208">
        <v>22986.3</v>
      </c>
      <c r="H183" s="210">
        <v>23806</v>
      </c>
    </row>
    <row r="184" spans="1:8" x14ac:dyDescent="0.25">
      <c r="A184" s="247" t="s">
        <v>121</v>
      </c>
      <c r="B184" s="116" t="s">
        <v>254</v>
      </c>
      <c r="C184" s="116">
        <v>500</v>
      </c>
      <c r="D184" s="114">
        <v>0</v>
      </c>
      <c r="E184" s="114">
        <v>0</v>
      </c>
      <c r="F184" s="117">
        <v>33727.9</v>
      </c>
      <c r="G184" s="134">
        <v>22986.3</v>
      </c>
      <c r="H184" s="130">
        <v>23806</v>
      </c>
    </row>
    <row r="185" spans="1:8" x14ac:dyDescent="0.25">
      <c r="A185" s="247" t="s">
        <v>117</v>
      </c>
      <c r="B185" s="116" t="s">
        <v>254</v>
      </c>
      <c r="C185" s="116" t="s">
        <v>267</v>
      </c>
      <c r="D185" s="114">
        <v>14</v>
      </c>
      <c r="E185" s="114">
        <v>1</v>
      </c>
      <c r="F185" s="117">
        <v>33727.9</v>
      </c>
      <c r="G185" s="134">
        <v>22986.3</v>
      </c>
      <c r="H185" s="130">
        <v>23806</v>
      </c>
    </row>
    <row r="186" spans="1:8" ht="102" x14ac:dyDescent="0.25">
      <c r="A186" s="246" t="s">
        <v>33</v>
      </c>
      <c r="B186" s="239" t="s">
        <v>213</v>
      </c>
      <c r="C186" s="239" t="s">
        <v>190</v>
      </c>
      <c r="D186" s="206">
        <v>0</v>
      </c>
      <c r="E186" s="206">
        <v>0</v>
      </c>
      <c r="F186" s="207">
        <v>99.5</v>
      </c>
      <c r="G186" s="208">
        <v>106.2</v>
      </c>
      <c r="H186" s="210">
        <v>110.3</v>
      </c>
    </row>
    <row r="187" spans="1:8" ht="102" x14ac:dyDescent="0.25">
      <c r="A187" s="247" t="s">
        <v>118</v>
      </c>
      <c r="B187" s="116" t="s">
        <v>213</v>
      </c>
      <c r="C187" s="116">
        <v>100</v>
      </c>
      <c r="D187" s="114">
        <v>0</v>
      </c>
      <c r="E187" s="114">
        <v>0</v>
      </c>
      <c r="F187" s="117">
        <v>74.5</v>
      </c>
      <c r="G187" s="134">
        <v>79.599999999999994</v>
      </c>
      <c r="H187" s="130">
        <v>82.7</v>
      </c>
    </row>
    <row r="188" spans="1:8" ht="38.25" x14ac:dyDescent="0.25">
      <c r="A188" s="247" t="s">
        <v>107</v>
      </c>
      <c r="B188" s="116" t="s">
        <v>213</v>
      </c>
      <c r="C188" s="116" t="s">
        <v>260</v>
      </c>
      <c r="D188" s="114">
        <v>1</v>
      </c>
      <c r="E188" s="114">
        <v>4</v>
      </c>
      <c r="F188" s="117">
        <v>74.5</v>
      </c>
      <c r="G188" s="134">
        <v>79.599999999999994</v>
      </c>
      <c r="H188" s="130">
        <v>82.7</v>
      </c>
    </row>
    <row r="189" spans="1:8" ht="38.25" x14ac:dyDescent="0.25">
      <c r="A189" s="247" t="s">
        <v>119</v>
      </c>
      <c r="B189" s="116" t="s">
        <v>213</v>
      </c>
      <c r="C189" s="116">
        <v>200</v>
      </c>
      <c r="D189" s="114">
        <v>0</v>
      </c>
      <c r="E189" s="114">
        <v>0</v>
      </c>
      <c r="F189" s="117">
        <v>25</v>
      </c>
      <c r="G189" s="134">
        <v>26.6</v>
      </c>
      <c r="H189" s="130">
        <v>27.6</v>
      </c>
    </row>
    <row r="190" spans="1:8" ht="51" x14ac:dyDescent="0.25">
      <c r="A190" s="247" t="s">
        <v>108</v>
      </c>
      <c r="B190" s="116" t="s">
        <v>213</v>
      </c>
      <c r="C190" s="116" t="s">
        <v>257</v>
      </c>
      <c r="D190" s="114">
        <v>1</v>
      </c>
      <c r="E190" s="114">
        <v>4</v>
      </c>
      <c r="F190" s="117">
        <v>25</v>
      </c>
      <c r="G190" s="134">
        <v>26.6</v>
      </c>
      <c r="H190" s="130">
        <v>27.6</v>
      </c>
    </row>
    <row r="191" spans="1:8" ht="63.75" x14ac:dyDescent="0.25">
      <c r="A191" s="246" t="s">
        <v>7</v>
      </c>
      <c r="B191" s="239" t="s">
        <v>214</v>
      </c>
      <c r="C191" s="239" t="s">
        <v>190</v>
      </c>
      <c r="D191" s="206">
        <v>0</v>
      </c>
      <c r="E191" s="206">
        <v>0</v>
      </c>
      <c r="F191" s="207">
        <v>43123.8</v>
      </c>
      <c r="G191" s="208">
        <v>41365.199999999997</v>
      </c>
      <c r="H191" s="210">
        <v>38994.5</v>
      </c>
    </row>
    <row r="192" spans="1:8" ht="102" x14ac:dyDescent="0.25">
      <c r="A192" s="247" t="s">
        <v>118</v>
      </c>
      <c r="B192" s="116" t="s">
        <v>214</v>
      </c>
      <c r="C192" s="116">
        <v>100</v>
      </c>
      <c r="D192" s="114">
        <v>0</v>
      </c>
      <c r="E192" s="114">
        <v>0</v>
      </c>
      <c r="F192" s="117">
        <v>1395</v>
      </c>
      <c r="G192" s="134">
        <v>1336.2</v>
      </c>
      <c r="H192" s="130">
        <v>1295</v>
      </c>
    </row>
    <row r="193" spans="1:8" ht="38.25" x14ac:dyDescent="0.25">
      <c r="A193" s="247" t="s">
        <v>107</v>
      </c>
      <c r="B193" s="116" t="s">
        <v>214</v>
      </c>
      <c r="C193" s="116" t="s">
        <v>260</v>
      </c>
      <c r="D193" s="114">
        <v>1</v>
      </c>
      <c r="E193" s="114">
        <v>4</v>
      </c>
      <c r="F193" s="117">
        <v>1395</v>
      </c>
      <c r="G193" s="134">
        <v>1336.2</v>
      </c>
      <c r="H193" s="130">
        <v>1295</v>
      </c>
    </row>
    <row r="194" spans="1:8" ht="38.25" x14ac:dyDescent="0.25">
      <c r="A194" s="247" t="s">
        <v>119</v>
      </c>
      <c r="B194" s="116" t="s">
        <v>214</v>
      </c>
      <c r="C194" s="116">
        <v>200</v>
      </c>
      <c r="D194" s="114">
        <v>0</v>
      </c>
      <c r="E194" s="114">
        <v>0</v>
      </c>
      <c r="F194" s="117">
        <v>328.8</v>
      </c>
      <c r="G194" s="134">
        <v>239.2</v>
      </c>
      <c r="H194" s="130">
        <v>305</v>
      </c>
    </row>
    <row r="195" spans="1:8" ht="51" x14ac:dyDescent="0.25">
      <c r="A195" s="247" t="s">
        <v>108</v>
      </c>
      <c r="B195" s="116" t="s">
        <v>214</v>
      </c>
      <c r="C195" s="116" t="s">
        <v>257</v>
      </c>
      <c r="D195" s="114">
        <v>1</v>
      </c>
      <c r="E195" s="114">
        <v>4</v>
      </c>
      <c r="F195" s="117">
        <v>328.8</v>
      </c>
      <c r="G195" s="134">
        <v>239.2</v>
      </c>
      <c r="H195" s="130">
        <v>305</v>
      </c>
    </row>
    <row r="196" spans="1:8" ht="25.5" x14ac:dyDescent="0.25">
      <c r="A196" s="247" t="s">
        <v>124</v>
      </c>
      <c r="B196" s="116" t="s">
        <v>214</v>
      </c>
      <c r="C196" s="116">
        <v>300</v>
      </c>
      <c r="D196" s="114">
        <v>0</v>
      </c>
      <c r="E196" s="114">
        <v>0</v>
      </c>
      <c r="F196" s="117">
        <v>41400</v>
      </c>
      <c r="G196" s="134">
        <v>39789.800000000003</v>
      </c>
      <c r="H196" s="130">
        <v>37394.5</v>
      </c>
    </row>
    <row r="197" spans="1:8" ht="38.25" x14ac:dyDescent="0.25">
      <c r="A197" s="247" t="s">
        <v>116</v>
      </c>
      <c r="B197" s="116" t="s">
        <v>214</v>
      </c>
      <c r="C197" s="116" t="s">
        <v>268</v>
      </c>
      <c r="D197" s="114">
        <v>10</v>
      </c>
      <c r="E197" s="114">
        <v>4</v>
      </c>
      <c r="F197" s="117">
        <v>41400</v>
      </c>
      <c r="G197" s="134">
        <v>39789.800000000003</v>
      </c>
      <c r="H197" s="130">
        <v>37394.5</v>
      </c>
    </row>
    <row r="198" spans="1:8" ht="140.25" x14ac:dyDescent="0.25">
      <c r="A198" s="246" t="s">
        <v>251</v>
      </c>
      <c r="B198" s="239" t="s">
        <v>252</v>
      </c>
      <c r="C198" s="239" t="s">
        <v>190</v>
      </c>
      <c r="D198" s="206">
        <v>0</v>
      </c>
      <c r="E198" s="206">
        <v>0</v>
      </c>
      <c r="F198" s="207">
        <v>16</v>
      </c>
      <c r="G198" s="208">
        <v>16</v>
      </c>
      <c r="H198" s="210">
        <v>16</v>
      </c>
    </row>
    <row r="199" spans="1:8" ht="38.25" x14ac:dyDescent="0.25">
      <c r="A199" s="247" t="s">
        <v>119</v>
      </c>
      <c r="B199" s="116" t="s">
        <v>252</v>
      </c>
      <c r="C199" s="116">
        <v>200</v>
      </c>
      <c r="D199" s="114">
        <v>0</v>
      </c>
      <c r="E199" s="114">
        <v>0</v>
      </c>
      <c r="F199" s="117">
        <v>16</v>
      </c>
      <c r="G199" s="134">
        <v>16</v>
      </c>
      <c r="H199" s="130">
        <v>16</v>
      </c>
    </row>
    <row r="200" spans="1:8" ht="51" x14ac:dyDescent="0.25">
      <c r="A200" s="247" t="s">
        <v>108</v>
      </c>
      <c r="B200" s="116" t="s">
        <v>252</v>
      </c>
      <c r="C200" s="116" t="s">
        <v>257</v>
      </c>
      <c r="D200" s="114">
        <v>10</v>
      </c>
      <c r="E200" s="114">
        <v>6</v>
      </c>
      <c r="F200" s="117">
        <v>16</v>
      </c>
      <c r="G200" s="134">
        <v>16</v>
      </c>
      <c r="H200" s="130">
        <v>16</v>
      </c>
    </row>
    <row r="201" spans="1:8" ht="89.25" x14ac:dyDescent="0.25">
      <c r="A201" s="246" t="s">
        <v>327</v>
      </c>
      <c r="B201" s="239" t="s">
        <v>243</v>
      </c>
      <c r="C201" s="239" t="s">
        <v>190</v>
      </c>
      <c r="D201" s="206">
        <v>0</v>
      </c>
      <c r="E201" s="206">
        <v>0</v>
      </c>
      <c r="F201" s="207">
        <v>2081.6</v>
      </c>
      <c r="G201" s="208">
        <v>2081.6</v>
      </c>
      <c r="H201" s="210">
        <v>2081.6</v>
      </c>
    </row>
    <row r="202" spans="1:8" ht="38.25" x14ac:dyDescent="0.25">
      <c r="A202" s="247" t="s">
        <v>119</v>
      </c>
      <c r="B202" s="116" t="s">
        <v>243</v>
      </c>
      <c r="C202" s="116">
        <v>200</v>
      </c>
      <c r="D202" s="114">
        <v>0</v>
      </c>
      <c r="E202" s="114">
        <v>0</v>
      </c>
      <c r="F202" s="117">
        <v>2081.6</v>
      </c>
      <c r="G202" s="134">
        <v>2081.6</v>
      </c>
      <c r="H202" s="130">
        <v>2081.6</v>
      </c>
    </row>
    <row r="203" spans="1:8" ht="51" x14ac:dyDescent="0.25">
      <c r="A203" s="247" t="s">
        <v>108</v>
      </c>
      <c r="B203" s="116" t="s">
        <v>243</v>
      </c>
      <c r="C203" s="116" t="s">
        <v>257</v>
      </c>
      <c r="D203" s="114">
        <v>7</v>
      </c>
      <c r="E203" s="114">
        <v>7</v>
      </c>
      <c r="F203" s="117">
        <v>2081.6</v>
      </c>
      <c r="G203" s="134">
        <v>2081.6</v>
      </c>
      <c r="H203" s="130">
        <v>2081.6</v>
      </c>
    </row>
    <row r="204" spans="1:8" ht="76.5" x14ac:dyDescent="0.25">
      <c r="A204" s="246" t="s">
        <v>391</v>
      </c>
      <c r="B204" s="239" t="s">
        <v>392</v>
      </c>
      <c r="C204" s="239" t="s">
        <v>190</v>
      </c>
      <c r="D204" s="206">
        <v>0</v>
      </c>
      <c r="E204" s="206">
        <v>0</v>
      </c>
      <c r="F204" s="207">
        <v>0</v>
      </c>
      <c r="G204" s="208">
        <v>50423.1</v>
      </c>
      <c r="H204" s="210">
        <v>37817.300000000003</v>
      </c>
    </row>
    <row r="205" spans="1:8" ht="38.25" x14ac:dyDescent="0.25">
      <c r="A205" s="247" t="s">
        <v>122</v>
      </c>
      <c r="B205" s="116" t="s">
        <v>392</v>
      </c>
      <c r="C205" s="116">
        <v>400</v>
      </c>
      <c r="D205" s="114">
        <v>0</v>
      </c>
      <c r="E205" s="114">
        <v>0</v>
      </c>
      <c r="F205" s="117">
        <v>0</v>
      </c>
      <c r="G205" s="134">
        <v>50423.1</v>
      </c>
      <c r="H205" s="130">
        <v>37817.300000000003</v>
      </c>
    </row>
    <row r="206" spans="1:8" x14ac:dyDescent="0.25">
      <c r="A206" s="247" t="s">
        <v>112</v>
      </c>
      <c r="B206" s="116" t="s">
        <v>392</v>
      </c>
      <c r="C206" s="116" t="s">
        <v>195</v>
      </c>
      <c r="D206" s="114">
        <v>10</v>
      </c>
      <c r="E206" s="114">
        <v>4</v>
      </c>
      <c r="F206" s="117">
        <v>0</v>
      </c>
      <c r="G206" s="134">
        <v>50423.1</v>
      </c>
      <c r="H206" s="130">
        <v>37817.300000000003</v>
      </c>
    </row>
    <row r="207" spans="1:8" ht="38.25" x14ac:dyDescent="0.25">
      <c r="A207" s="246" t="s">
        <v>113</v>
      </c>
      <c r="B207" s="239" t="s">
        <v>231</v>
      </c>
      <c r="C207" s="239" t="s">
        <v>190</v>
      </c>
      <c r="D207" s="206">
        <v>0</v>
      </c>
      <c r="E207" s="206">
        <v>0</v>
      </c>
      <c r="F207" s="207">
        <v>1853</v>
      </c>
      <c r="G207" s="208">
        <v>1853</v>
      </c>
      <c r="H207" s="210">
        <v>1853</v>
      </c>
    </row>
    <row r="208" spans="1:8" x14ac:dyDescent="0.25">
      <c r="A208" s="247" t="s">
        <v>120</v>
      </c>
      <c r="B208" s="116" t="s">
        <v>231</v>
      </c>
      <c r="C208" s="116">
        <v>800</v>
      </c>
      <c r="D208" s="114">
        <v>0</v>
      </c>
      <c r="E208" s="114">
        <v>0</v>
      </c>
      <c r="F208" s="117">
        <v>1853</v>
      </c>
      <c r="G208" s="134">
        <v>1853</v>
      </c>
      <c r="H208" s="130">
        <v>1853</v>
      </c>
    </row>
    <row r="209" spans="1:8" ht="76.5" x14ac:dyDescent="0.25">
      <c r="A209" s="247" t="s">
        <v>111</v>
      </c>
      <c r="B209" s="116" t="s">
        <v>231</v>
      </c>
      <c r="C209" s="116" t="s">
        <v>258</v>
      </c>
      <c r="D209" s="114">
        <v>5</v>
      </c>
      <c r="E209" s="114">
        <v>2</v>
      </c>
      <c r="F209" s="117">
        <v>1853</v>
      </c>
      <c r="G209" s="134">
        <v>1853</v>
      </c>
      <c r="H209" s="130">
        <v>1853</v>
      </c>
    </row>
    <row r="210" spans="1:8" ht="51" x14ac:dyDescent="0.25">
      <c r="A210" s="246" t="s">
        <v>312</v>
      </c>
      <c r="B210" s="239" t="s">
        <v>233</v>
      </c>
      <c r="C210" s="239" t="s">
        <v>190</v>
      </c>
      <c r="D210" s="206">
        <v>0</v>
      </c>
      <c r="E210" s="206">
        <v>0</v>
      </c>
      <c r="F210" s="207">
        <v>13654.3</v>
      </c>
      <c r="G210" s="208">
        <v>15358.2</v>
      </c>
      <c r="H210" s="210">
        <v>15358.2</v>
      </c>
    </row>
    <row r="211" spans="1:8" x14ac:dyDescent="0.25">
      <c r="A211" s="247" t="s">
        <v>120</v>
      </c>
      <c r="B211" s="116" t="s">
        <v>233</v>
      </c>
      <c r="C211" s="116">
        <v>800</v>
      </c>
      <c r="D211" s="114">
        <v>0</v>
      </c>
      <c r="E211" s="114">
        <v>0</v>
      </c>
      <c r="F211" s="117">
        <v>13654.3</v>
      </c>
      <c r="G211" s="134">
        <v>15358.2</v>
      </c>
      <c r="H211" s="130">
        <v>15358.2</v>
      </c>
    </row>
    <row r="212" spans="1:8" ht="76.5" x14ac:dyDescent="0.25">
      <c r="A212" s="247" t="s">
        <v>111</v>
      </c>
      <c r="B212" s="116" t="s">
        <v>233</v>
      </c>
      <c r="C212" s="116" t="s">
        <v>258</v>
      </c>
      <c r="D212" s="114">
        <v>5</v>
      </c>
      <c r="E212" s="114">
        <v>2</v>
      </c>
      <c r="F212" s="117">
        <v>13654.3</v>
      </c>
      <c r="G212" s="134">
        <v>15358.2</v>
      </c>
      <c r="H212" s="130">
        <v>15358.2</v>
      </c>
    </row>
    <row r="213" spans="1:8" ht="51" x14ac:dyDescent="0.25">
      <c r="A213" s="246" t="s">
        <v>282</v>
      </c>
      <c r="B213" s="239" t="s">
        <v>215</v>
      </c>
      <c r="C213" s="239" t="s">
        <v>190</v>
      </c>
      <c r="D213" s="206">
        <v>0</v>
      </c>
      <c r="E213" s="206">
        <v>0</v>
      </c>
      <c r="F213" s="207">
        <v>278935</v>
      </c>
      <c r="G213" s="208">
        <v>0</v>
      </c>
      <c r="H213" s="210">
        <v>0</v>
      </c>
    </row>
    <row r="214" spans="1:8" ht="102" x14ac:dyDescent="0.25">
      <c r="A214" s="247" t="s">
        <v>118</v>
      </c>
      <c r="B214" s="116" t="s">
        <v>215</v>
      </c>
      <c r="C214" s="116">
        <v>100</v>
      </c>
      <c r="D214" s="114">
        <v>0</v>
      </c>
      <c r="E214" s="114">
        <v>0</v>
      </c>
      <c r="F214" s="117">
        <v>158749.9</v>
      </c>
      <c r="G214" s="134">
        <v>0</v>
      </c>
      <c r="H214" s="130">
        <v>0</v>
      </c>
    </row>
    <row r="215" spans="1:8" ht="25.5" x14ac:dyDescent="0.25">
      <c r="A215" s="247" t="s">
        <v>110</v>
      </c>
      <c r="B215" s="116" t="s">
        <v>215</v>
      </c>
      <c r="C215" s="116" t="s">
        <v>259</v>
      </c>
      <c r="D215" s="114">
        <v>1</v>
      </c>
      <c r="E215" s="114">
        <v>13</v>
      </c>
      <c r="F215" s="117">
        <v>52050.8</v>
      </c>
      <c r="G215" s="134">
        <v>0</v>
      </c>
      <c r="H215" s="130">
        <v>0</v>
      </c>
    </row>
    <row r="216" spans="1:8" ht="25.5" x14ac:dyDescent="0.25">
      <c r="A216" s="247" t="s">
        <v>110</v>
      </c>
      <c r="B216" s="116" t="s">
        <v>215</v>
      </c>
      <c r="C216" s="116" t="s">
        <v>259</v>
      </c>
      <c r="D216" s="114">
        <v>7</v>
      </c>
      <c r="E216" s="114">
        <v>1</v>
      </c>
      <c r="F216" s="117">
        <v>13567.5</v>
      </c>
      <c r="G216" s="134">
        <v>0</v>
      </c>
      <c r="H216" s="130">
        <v>0</v>
      </c>
    </row>
    <row r="217" spans="1:8" ht="25.5" x14ac:dyDescent="0.25">
      <c r="A217" s="247" t="s">
        <v>110</v>
      </c>
      <c r="B217" s="116" t="s">
        <v>215</v>
      </c>
      <c r="C217" s="116" t="s">
        <v>259</v>
      </c>
      <c r="D217" s="114">
        <v>7</v>
      </c>
      <c r="E217" s="114">
        <v>2</v>
      </c>
      <c r="F217" s="117">
        <v>63402.5</v>
      </c>
      <c r="G217" s="134">
        <v>0</v>
      </c>
      <c r="H217" s="130">
        <v>0</v>
      </c>
    </row>
    <row r="218" spans="1:8" ht="25.5" x14ac:dyDescent="0.25">
      <c r="A218" s="247" t="s">
        <v>110</v>
      </c>
      <c r="B218" s="116" t="s">
        <v>215</v>
      </c>
      <c r="C218" s="116" t="s">
        <v>259</v>
      </c>
      <c r="D218" s="114">
        <v>7</v>
      </c>
      <c r="E218" s="114">
        <v>9</v>
      </c>
      <c r="F218" s="117">
        <v>14729</v>
      </c>
      <c r="G218" s="134">
        <v>0</v>
      </c>
      <c r="H218" s="130">
        <v>0</v>
      </c>
    </row>
    <row r="219" spans="1:8" ht="38.25" x14ac:dyDescent="0.25">
      <c r="A219" s="247" t="s">
        <v>107</v>
      </c>
      <c r="B219" s="116" t="s">
        <v>215</v>
      </c>
      <c r="C219" s="116" t="s">
        <v>260</v>
      </c>
      <c r="D219" s="114">
        <v>1</v>
      </c>
      <c r="E219" s="114">
        <v>4</v>
      </c>
      <c r="F219" s="117">
        <v>15000</v>
      </c>
      <c r="G219" s="134">
        <v>0</v>
      </c>
      <c r="H219" s="130">
        <v>0</v>
      </c>
    </row>
    <row r="220" spans="1:8" x14ac:dyDescent="0.25">
      <c r="A220" s="247" t="s">
        <v>121</v>
      </c>
      <c r="B220" s="116" t="s">
        <v>215</v>
      </c>
      <c r="C220" s="116">
        <v>500</v>
      </c>
      <c r="D220" s="114">
        <v>0</v>
      </c>
      <c r="E220" s="114">
        <v>0</v>
      </c>
      <c r="F220" s="117">
        <v>48458.9</v>
      </c>
      <c r="G220" s="134">
        <v>0</v>
      </c>
      <c r="H220" s="130">
        <v>0</v>
      </c>
    </row>
    <row r="221" spans="1:8" x14ac:dyDescent="0.25">
      <c r="A221" s="247" t="s">
        <v>117</v>
      </c>
      <c r="B221" s="116" t="s">
        <v>215</v>
      </c>
      <c r="C221" s="116" t="s">
        <v>267</v>
      </c>
      <c r="D221" s="114">
        <v>14</v>
      </c>
      <c r="E221" s="114">
        <v>1</v>
      </c>
      <c r="F221" s="117">
        <v>35000</v>
      </c>
      <c r="G221" s="134">
        <v>0</v>
      </c>
      <c r="H221" s="130">
        <v>0</v>
      </c>
    </row>
    <row r="222" spans="1:8" x14ac:dyDescent="0.25">
      <c r="A222" s="247" t="s">
        <v>344</v>
      </c>
      <c r="B222" s="116" t="s">
        <v>215</v>
      </c>
      <c r="C222" s="116" t="s">
        <v>346</v>
      </c>
      <c r="D222" s="114">
        <v>14</v>
      </c>
      <c r="E222" s="114">
        <v>3</v>
      </c>
      <c r="F222" s="117">
        <v>13458.9</v>
      </c>
      <c r="G222" s="134">
        <v>0</v>
      </c>
      <c r="H222" s="130">
        <v>0</v>
      </c>
    </row>
    <row r="223" spans="1:8" ht="51" x14ac:dyDescent="0.25">
      <c r="A223" s="247" t="s">
        <v>123</v>
      </c>
      <c r="B223" s="116" t="s">
        <v>215</v>
      </c>
      <c r="C223" s="116">
        <v>600</v>
      </c>
      <c r="D223" s="114">
        <v>0</v>
      </c>
      <c r="E223" s="114">
        <v>0</v>
      </c>
      <c r="F223" s="117">
        <v>71726.2</v>
      </c>
      <c r="G223" s="134">
        <v>0</v>
      </c>
      <c r="H223" s="130">
        <v>0</v>
      </c>
    </row>
    <row r="224" spans="1:8" ht="25.5" x14ac:dyDescent="0.25">
      <c r="A224" s="247" t="s">
        <v>114</v>
      </c>
      <c r="B224" s="116" t="s">
        <v>215</v>
      </c>
      <c r="C224" s="116" t="s">
        <v>263</v>
      </c>
      <c r="D224" s="114">
        <v>7</v>
      </c>
      <c r="E224" s="114">
        <v>2</v>
      </c>
      <c r="F224" s="117">
        <v>7890.5</v>
      </c>
      <c r="G224" s="134">
        <v>0</v>
      </c>
      <c r="H224" s="130">
        <v>0</v>
      </c>
    </row>
    <row r="225" spans="1:8" ht="25.5" x14ac:dyDescent="0.25">
      <c r="A225" s="247" t="s">
        <v>114</v>
      </c>
      <c r="B225" s="116" t="s">
        <v>215</v>
      </c>
      <c r="C225" s="116" t="s">
        <v>263</v>
      </c>
      <c r="D225" s="114">
        <v>7</v>
      </c>
      <c r="E225" s="114">
        <v>3</v>
      </c>
      <c r="F225" s="117">
        <v>38835.800000000003</v>
      </c>
      <c r="G225" s="134">
        <v>0</v>
      </c>
      <c r="H225" s="130">
        <v>0</v>
      </c>
    </row>
    <row r="226" spans="1:8" ht="25.5" x14ac:dyDescent="0.25">
      <c r="A226" s="247" t="s">
        <v>114</v>
      </c>
      <c r="B226" s="116" t="s">
        <v>215</v>
      </c>
      <c r="C226" s="116" t="s">
        <v>263</v>
      </c>
      <c r="D226" s="114">
        <v>8</v>
      </c>
      <c r="E226" s="114">
        <v>1</v>
      </c>
      <c r="F226" s="117">
        <v>25000</v>
      </c>
      <c r="G226" s="134">
        <v>0</v>
      </c>
      <c r="H226" s="130">
        <v>0</v>
      </c>
    </row>
    <row r="227" spans="1:8" ht="38.25" x14ac:dyDescent="0.25">
      <c r="A227" s="246" t="s">
        <v>313</v>
      </c>
      <c r="B227" s="239" t="s">
        <v>314</v>
      </c>
      <c r="C227" s="239" t="s">
        <v>190</v>
      </c>
      <c r="D227" s="206">
        <v>0</v>
      </c>
      <c r="E227" s="206">
        <v>0</v>
      </c>
      <c r="F227" s="207">
        <v>5788.2</v>
      </c>
      <c r="G227" s="208">
        <v>5788.2</v>
      </c>
      <c r="H227" s="210">
        <v>5788.2</v>
      </c>
    </row>
    <row r="228" spans="1:8" x14ac:dyDescent="0.25">
      <c r="A228" s="247" t="s">
        <v>120</v>
      </c>
      <c r="B228" s="116" t="s">
        <v>314</v>
      </c>
      <c r="C228" s="116">
        <v>800</v>
      </c>
      <c r="D228" s="114">
        <v>0</v>
      </c>
      <c r="E228" s="114">
        <v>0</v>
      </c>
      <c r="F228" s="117">
        <v>5788.2</v>
      </c>
      <c r="G228" s="134">
        <v>5788.2</v>
      </c>
      <c r="H228" s="130">
        <v>5788.2</v>
      </c>
    </row>
    <row r="229" spans="1:8" ht="76.5" x14ac:dyDescent="0.25">
      <c r="A229" s="247" t="s">
        <v>111</v>
      </c>
      <c r="B229" s="116" t="s">
        <v>314</v>
      </c>
      <c r="C229" s="116" t="s">
        <v>258</v>
      </c>
      <c r="D229" s="114">
        <v>5</v>
      </c>
      <c r="E229" s="114">
        <v>2</v>
      </c>
      <c r="F229" s="117">
        <v>5788.2</v>
      </c>
      <c r="G229" s="134">
        <v>5788.2</v>
      </c>
      <c r="H229" s="130">
        <v>5788.2</v>
      </c>
    </row>
    <row r="230" spans="1:8" ht="25.5" x14ac:dyDescent="0.25">
      <c r="A230" s="246" t="s">
        <v>290</v>
      </c>
      <c r="B230" s="239" t="s">
        <v>222</v>
      </c>
      <c r="C230" s="239" t="s">
        <v>190</v>
      </c>
      <c r="D230" s="206">
        <v>0</v>
      </c>
      <c r="E230" s="206">
        <v>0</v>
      </c>
      <c r="F230" s="207">
        <v>313.3</v>
      </c>
      <c r="G230" s="208">
        <v>313.3</v>
      </c>
      <c r="H230" s="210">
        <v>313.3</v>
      </c>
    </row>
    <row r="231" spans="1:8" ht="51" x14ac:dyDescent="0.25">
      <c r="A231" s="247" t="s">
        <v>123</v>
      </c>
      <c r="B231" s="116" t="s">
        <v>222</v>
      </c>
      <c r="C231" s="116">
        <v>600</v>
      </c>
      <c r="D231" s="114">
        <v>0</v>
      </c>
      <c r="E231" s="114">
        <v>0</v>
      </c>
      <c r="F231" s="117">
        <v>313.3</v>
      </c>
      <c r="G231" s="134">
        <v>313.3</v>
      </c>
      <c r="H231" s="130">
        <v>313.3</v>
      </c>
    </row>
    <row r="232" spans="1:8" ht="76.5" x14ac:dyDescent="0.25">
      <c r="A232" s="247" t="s">
        <v>376</v>
      </c>
      <c r="B232" s="116" t="s">
        <v>222</v>
      </c>
      <c r="C232" s="116" t="s">
        <v>270</v>
      </c>
      <c r="D232" s="114">
        <v>1</v>
      </c>
      <c r="E232" s="114">
        <v>13</v>
      </c>
      <c r="F232" s="117">
        <v>313.3</v>
      </c>
      <c r="G232" s="134">
        <v>313.3</v>
      </c>
      <c r="H232" s="130">
        <v>313.3</v>
      </c>
    </row>
    <row r="233" spans="1:8" ht="63.75" x14ac:dyDescent="0.25">
      <c r="A233" s="246" t="s">
        <v>388</v>
      </c>
      <c r="B233" s="239" t="s">
        <v>389</v>
      </c>
      <c r="C233" s="239" t="s">
        <v>190</v>
      </c>
      <c r="D233" s="206">
        <v>0</v>
      </c>
      <c r="E233" s="206">
        <v>0</v>
      </c>
      <c r="F233" s="207">
        <v>514.29999999999995</v>
      </c>
      <c r="G233" s="208">
        <v>514.29999999999995</v>
      </c>
      <c r="H233" s="210">
        <v>514.29999999999995</v>
      </c>
    </row>
    <row r="234" spans="1:8" ht="51" x14ac:dyDescent="0.25">
      <c r="A234" s="247" t="s">
        <v>123</v>
      </c>
      <c r="B234" s="116" t="s">
        <v>389</v>
      </c>
      <c r="C234" s="116">
        <v>600</v>
      </c>
      <c r="D234" s="114">
        <v>0</v>
      </c>
      <c r="E234" s="114">
        <v>0</v>
      </c>
      <c r="F234" s="117">
        <v>514.29999999999995</v>
      </c>
      <c r="G234" s="134">
        <v>514.29999999999995</v>
      </c>
      <c r="H234" s="130">
        <v>514.29999999999995</v>
      </c>
    </row>
    <row r="235" spans="1:8" ht="25.5" x14ac:dyDescent="0.25">
      <c r="A235" s="247" t="s">
        <v>114</v>
      </c>
      <c r="B235" s="116" t="s">
        <v>389</v>
      </c>
      <c r="C235" s="116" t="s">
        <v>263</v>
      </c>
      <c r="D235" s="114">
        <v>8</v>
      </c>
      <c r="E235" s="114">
        <v>1</v>
      </c>
      <c r="F235" s="117">
        <v>514.29999999999995</v>
      </c>
      <c r="G235" s="134">
        <v>514.29999999999995</v>
      </c>
      <c r="H235" s="130">
        <v>514.29999999999995</v>
      </c>
    </row>
    <row r="236" spans="1:8" ht="38.25" x14ac:dyDescent="0.25">
      <c r="A236" s="246" t="s">
        <v>309</v>
      </c>
      <c r="B236" s="239" t="s">
        <v>193</v>
      </c>
      <c r="C236" s="239" t="s">
        <v>190</v>
      </c>
      <c r="D236" s="206">
        <v>0</v>
      </c>
      <c r="E236" s="206">
        <v>0</v>
      </c>
      <c r="F236" s="207">
        <v>0</v>
      </c>
      <c r="G236" s="208">
        <v>54434</v>
      </c>
      <c r="H236" s="210">
        <v>0</v>
      </c>
    </row>
    <row r="237" spans="1:8" ht="38.25" x14ac:dyDescent="0.25">
      <c r="A237" s="247" t="s">
        <v>122</v>
      </c>
      <c r="B237" s="116" t="s">
        <v>193</v>
      </c>
      <c r="C237" s="116">
        <v>400</v>
      </c>
      <c r="D237" s="114">
        <v>0</v>
      </c>
      <c r="E237" s="114">
        <v>0</v>
      </c>
      <c r="F237" s="117">
        <v>0</v>
      </c>
      <c r="G237" s="134">
        <v>54434</v>
      </c>
      <c r="H237" s="130">
        <v>0</v>
      </c>
    </row>
    <row r="238" spans="1:8" x14ac:dyDescent="0.25">
      <c r="A238" s="247" t="s">
        <v>112</v>
      </c>
      <c r="B238" s="116" t="s">
        <v>193</v>
      </c>
      <c r="C238" s="116" t="s">
        <v>195</v>
      </c>
      <c r="D238" s="114">
        <v>5</v>
      </c>
      <c r="E238" s="114">
        <v>1</v>
      </c>
      <c r="F238" s="117">
        <v>0</v>
      </c>
      <c r="G238" s="134">
        <v>54434</v>
      </c>
      <c r="H238" s="130">
        <v>0</v>
      </c>
    </row>
    <row r="239" spans="1:8" ht="25.5" x14ac:dyDescent="0.25">
      <c r="A239" s="246" t="s">
        <v>307</v>
      </c>
      <c r="B239" s="239" t="s">
        <v>228</v>
      </c>
      <c r="C239" s="239" t="s">
        <v>190</v>
      </c>
      <c r="D239" s="206">
        <v>0</v>
      </c>
      <c r="E239" s="206">
        <v>0</v>
      </c>
      <c r="F239" s="207">
        <v>89.7</v>
      </c>
      <c r="G239" s="208">
        <v>41.2</v>
      </c>
      <c r="H239" s="210">
        <v>41.2</v>
      </c>
    </row>
    <row r="240" spans="1:8" x14ac:dyDescent="0.25">
      <c r="A240" s="247" t="s">
        <v>120</v>
      </c>
      <c r="B240" s="116" t="s">
        <v>228</v>
      </c>
      <c r="C240" s="116">
        <v>800</v>
      </c>
      <c r="D240" s="114">
        <v>0</v>
      </c>
      <c r="E240" s="114">
        <v>0</v>
      </c>
      <c r="F240" s="117">
        <v>89.7</v>
      </c>
      <c r="G240" s="134">
        <v>41.2</v>
      </c>
      <c r="H240" s="130">
        <v>41.2</v>
      </c>
    </row>
    <row r="241" spans="1:8" ht="76.5" x14ac:dyDescent="0.25">
      <c r="A241" s="247" t="s">
        <v>111</v>
      </c>
      <c r="B241" s="116" t="s">
        <v>228</v>
      </c>
      <c r="C241" s="116" t="s">
        <v>258</v>
      </c>
      <c r="D241" s="114">
        <v>4</v>
      </c>
      <c r="E241" s="114">
        <v>12</v>
      </c>
      <c r="F241" s="117">
        <v>89.7</v>
      </c>
      <c r="G241" s="134">
        <v>41.2</v>
      </c>
      <c r="H241" s="130">
        <v>41.2</v>
      </c>
    </row>
    <row r="242" spans="1:8" ht="63.75" x14ac:dyDescent="0.25">
      <c r="A242" s="246" t="s">
        <v>297</v>
      </c>
      <c r="B242" s="239" t="s">
        <v>227</v>
      </c>
      <c r="C242" s="239" t="s">
        <v>190</v>
      </c>
      <c r="D242" s="206">
        <v>0</v>
      </c>
      <c r="E242" s="206">
        <v>0</v>
      </c>
      <c r="F242" s="207">
        <v>13341.4</v>
      </c>
      <c r="G242" s="208">
        <v>14984.5</v>
      </c>
      <c r="H242" s="210">
        <v>14388</v>
      </c>
    </row>
    <row r="243" spans="1:8" ht="38.25" x14ac:dyDescent="0.25">
      <c r="A243" s="247" t="s">
        <v>119</v>
      </c>
      <c r="B243" s="116" t="s">
        <v>227</v>
      </c>
      <c r="C243" s="116">
        <v>200</v>
      </c>
      <c r="D243" s="114">
        <v>0</v>
      </c>
      <c r="E243" s="114">
        <v>0</v>
      </c>
      <c r="F243" s="117">
        <v>13341.4</v>
      </c>
      <c r="G243" s="134">
        <v>14984.5</v>
      </c>
      <c r="H243" s="130">
        <v>14388</v>
      </c>
    </row>
    <row r="244" spans="1:8" ht="51" x14ac:dyDescent="0.25">
      <c r="A244" s="247" t="s">
        <v>108</v>
      </c>
      <c r="B244" s="116" t="s">
        <v>227</v>
      </c>
      <c r="C244" s="116" t="s">
        <v>257</v>
      </c>
      <c r="D244" s="114">
        <v>4</v>
      </c>
      <c r="E244" s="114">
        <v>9</v>
      </c>
      <c r="F244" s="117">
        <v>13341.4</v>
      </c>
      <c r="G244" s="134">
        <v>14984.5</v>
      </c>
      <c r="H244" s="130">
        <v>14388</v>
      </c>
    </row>
    <row r="245" spans="1:8" ht="38.25" x14ac:dyDescent="0.25">
      <c r="A245" s="246" t="s">
        <v>329</v>
      </c>
      <c r="B245" s="239" t="s">
        <v>330</v>
      </c>
      <c r="C245" s="239" t="s">
        <v>190</v>
      </c>
      <c r="D245" s="206">
        <v>0</v>
      </c>
      <c r="E245" s="206">
        <v>0</v>
      </c>
      <c r="F245" s="207">
        <v>390.4</v>
      </c>
      <c r="G245" s="208">
        <v>390.4</v>
      </c>
      <c r="H245" s="210">
        <v>199.4</v>
      </c>
    </row>
    <row r="246" spans="1:8" ht="51" x14ac:dyDescent="0.25">
      <c r="A246" s="247" t="s">
        <v>123</v>
      </c>
      <c r="B246" s="116" t="s">
        <v>330</v>
      </c>
      <c r="C246" s="116">
        <v>600</v>
      </c>
      <c r="D246" s="114">
        <v>0</v>
      </c>
      <c r="E246" s="114">
        <v>0</v>
      </c>
      <c r="F246" s="117">
        <v>390.4</v>
      </c>
      <c r="G246" s="134">
        <v>390.4</v>
      </c>
      <c r="H246" s="130">
        <v>199.4</v>
      </c>
    </row>
    <row r="247" spans="1:8" ht="25.5" x14ac:dyDescent="0.25">
      <c r="A247" s="247" t="s">
        <v>114</v>
      </c>
      <c r="B247" s="116" t="s">
        <v>330</v>
      </c>
      <c r="C247" s="116" t="s">
        <v>263</v>
      </c>
      <c r="D247" s="114">
        <v>8</v>
      </c>
      <c r="E247" s="114">
        <v>1</v>
      </c>
      <c r="F247" s="117">
        <v>390.4</v>
      </c>
      <c r="G247" s="134">
        <v>390.4</v>
      </c>
      <c r="H247" s="130">
        <v>199.4</v>
      </c>
    </row>
    <row r="248" spans="1:8" ht="63.75" x14ac:dyDescent="0.25">
      <c r="A248" s="246" t="s">
        <v>310</v>
      </c>
      <c r="B248" s="239" t="s">
        <v>311</v>
      </c>
      <c r="C248" s="239" t="s">
        <v>190</v>
      </c>
      <c r="D248" s="206">
        <v>0</v>
      </c>
      <c r="E248" s="206">
        <v>0</v>
      </c>
      <c r="F248" s="207">
        <v>0</v>
      </c>
      <c r="G248" s="208">
        <v>14942.1</v>
      </c>
      <c r="H248" s="210">
        <v>5389</v>
      </c>
    </row>
    <row r="249" spans="1:8" ht="38.25" x14ac:dyDescent="0.25">
      <c r="A249" s="247" t="s">
        <v>122</v>
      </c>
      <c r="B249" s="116" t="s">
        <v>311</v>
      </c>
      <c r="C249" s="116">
        <v>400</v>
      </c>
      <c r="D249" s="114">
        <v>0</v>
      </c>
      <c r="E249" s="114">
        <v>0</v>
      </c>
      <c r="F249" s="117">
        <v>0</v>
      </c>
      <c r="G249" s="134">
        <v>14942.1</v>
      </c>
      <c r="H249" s="130">
        <v>5389</v>
      </c>
    </row>
    <row r="250" spans="1:8" x14ac:dyDescent="0.25">
      <c r="A250" s="247" t="s">
        <v>112</v>
      </c>
      <c r="B250" s="116" t="s">
        <v>311</v>
      </c>
      <c r="C250" s="116" t="s">
        <v>195</v>
      </c>
      <c r="D250" s="114">
        <v>5</v>
      </c>
      <c r="E250" s="114">
        <v>1</v>
      </c>
      <c r="F250" s="117">
        <v>0</v>
      </c>
      <c r="G250" s="134">
        <v>14942.1</v>
      </c>
      <c r="H250" s="130">
        <v>5389</v>
      </c>
    </row>
    <row r="251" spans="1:8" ht="38.25" x14ac:dyDescent="0.25">
      <c r="A251" s="246" t="s">
        <v>294</v>
      </c>
      <c r="B251" s="239" t="s">
        <v>295</v>
      </c>
      <c r="C251" s="239" t="s">
        <v>190</v>
      </c>
      <c r="D251" s="206">
        <v>0</v>
      </c>
      <c r="E251" s="206">
        <v>0</v>
      </c>
      <c r="F251" s="207">
        <v>4613.2</v>
      </c>
      <c r="G251" s="208">
        <v>4825.3999999999996</v>
      </c>
      <c r="H251" s="210">
        <v>5018.3999999999996</v>
      </c>
    </row>
    <row r="252" spans="1:8" ht="38.25" x14ac:dyDescent="0.25">
      <c r="A252" s="247" t="s">
        <v>119</v>
      </c>
      <c r="B252" s="116" t="s">
        <v>295</v>
      </c>
      <c r="C252" s="116">
        <v>200</v>
      </c>
      <c r="D252" s="114">
        <v>0</v>
      </c>
      <c r="E252" s="114">
        <v>0</v>
      </c>
      <c r="F252" s="117">
        <v>4613.2</v>
      </c>
      <c r="G252" s="134">
        <v>4825.3999999999996</v>
      </c>
      <c r="H252" s="130">
        <v>5018.3999999999996</v>
      </c>
    </row>
    <row r="253" spans="1:8" ht="51" x14ac:dyDescent="0.25">
      <c r="A253" s="247" t="s">
        <v>108</v>
      </c>
      <c r="B253" s="116" t="s">
        <v>295</v>
      </c>
      <c r="C253" s="116" t="s">
        <v>257</v>
      </c>
      <c r="D253" s="114">
        <v>4</v>
      </c>
      <c r="E253" s="114">
        <v>8</v>
      </c>
      <c r="F253" s="117">
        <v>4613.2</v>
      </c>
      <c r="G253" s="134">
        <v>4825.3999999999996</v>
      </c>
      <c r="H253" s="130">
        <v>5018.3999999999996</v>
      </c>
    </row>
    <row r="254" spans="1:8" ht="51" x14ac:dyDescent="0.25">
      <c r="A254" s="246" t="s">
        <v>377</v>
      </c>
      <c r="B254" s="239" t="s">
        <v>378</v>
      </c>
      <c r="C254" s="239" t="s">
        <v>190</v>
      </c>
      <c r="D254" s="206">
        <v>0</v>
      </c>
      <c r="E254" s="206">
        <v>0</v>
      </c>
      <c r="F254" s="207">
        <v>0</v>
      </c>
      <c r="G254" s="208">
        <v>1778.4</v>
      </c>
      <c r="H254" s="210">
        <v>1778.4</v>
      </c>
    </row>
    <row r="255" spans="1:8" ht="38.25" x14ac:dyDescent="0.25">
      <c r="A255" s="247" t="s">
        <v>119</v>
      </c>
      <c r="B255" s="116" t="s">
        <v>378</v>
      </c>
      <c r="C255" s="116">
        <v>200</v>
      </c>
      <c r="D255" s="114">
        <v>0</v>
      </c>
      <c r="E255" s="114">
        <v>0</v>
      </c>
      <c r="F255" s="117">
        <v>0</v>
      </c>
      <c r="G255" s="134">
        <v>1778.4</v>
      </c>
      <c r="H255" s="130">
        <v>1778.4</v>
      </c>
    </row>
    <row r="256" spans="1:8" ht="51" x14ac:dyDescent="0.25">
      <c r="A256" s="247" t="s">
        <v>108</v>
      </c>
      <c r="B256" s="116" t="s">
        <v>378</v>
      </c>
      <c r="C256" s="116" t="s">
        <v>257</v>
      </c>
      <c r="D256" s="114">
        <v>4</v>
      </c>
      <c r="E256" s="114">
        <v>12</v>
      </c>
      <c r="F256" s="117">
        <v>0</v>
      </c>
      <c r="G256" s="134">
        <v>1778.4</v>
      </c>
      <c r="H256" s="130">
        <v>1778.4</v>
      </c>
    </row>
    <row r="257" spans="1:8" ht="140.25" x14ac:dyDescent="0.25">
      <c r="A257" s="246" t="s">
        <v>322</v>
      </c>
      <c r="B257" s="239" t="s">
        <v>240</v>
      </c>
      <c r="C257" s="239" t="s">
        <v>190</v>
      </c>
      <c r="D257" s="206">
        <v>0</v>
      </c>
      <c r="E257" s="206">
        <v>0</v>
      </c>
      <c r="F257" s="207">
        <v>7350.4</v>
      </c>
      <c r="G257" s="208">
        <v>7262.1</v>
      </c>
      <c r="H257" s="210">
        <v>6924.6</v>
      </c>
    </row>
    <row r="258" spans="1:8" ht="38.25" x14ac:dyDescent="0.25">
      <c r="A258" s="247" t="s">
        <v>119</v>
      </c>
      <c r="B258" s="116" t="s">
        <v>240</v>
      </c>
      <c r="C258" s="116">
        <v>200</v>
      </c>
      <c r="D258" s="114">
        <v>0</v>
      </c>
      <c r="E258" s="114">
        <v>0</v>
      </c>
      <c r="F258" s="117">
        <v>5018.3999999999996</v>
      </c>
      <c r="G258" s="134">
        <v>4958.1000000000004</v>
      </c>
      <c r="H258" s="130">
        <v>4620.6000000000004</v>
      </c>
    </row>
    <row r="259" spans="1:8" ht="51" x14ac:dyDescent="0.25">
      <c r="A259" s="247" t="s">
        <v>108</v>
      </c>
      <c r="B259" s="116" t="s">
        <v>240</v>
      </c>
      <c r="C259" s="116" t="s">
        <v>257</v>
      </c>
      <c r="D259" s="114">
        <v>7</v>
      </c>
      <c r="E259" s="114">
        <v>2</v>
      </c>
      <c r="F259" s="117">
        <v>5018.3999999999996</v>
      </c>
      <c r="G259" s="134">
        <v>4958.1000000000004</v>
      </c>
      <c r="H259" s="130">
        <v>4620.6000000000004</v>
      </c>
    </row>
    <row r="260" spans="1:8" ht="51" x14ac:dyDescent="0.25">
      <c r="A260" s="247" t="s">
        <v>123</v>
      </c>
      <c r="B260" s="116" t="s">
        <v>240</v>
      </c>
      <c r="C260" s="116">
        <v>600</v>
      </c>
      <c r="D260" s="114">
        <v>0</v>
      </c>
      <c r="E260" s="114">
        <v>0</v>
      </c>
      <c r="F260" s="117">
        <v>2332</v>
      </c>
      <c r="G260" s="134">
        <v>2304</v>
      </c>
      <c r="H260" s="130">
        <v>2304</v>
      </c>
    </row>
    <row r="261" spans="1:8" ht="25.5" x14ac:dyDescent="0.25">
      <c r="A261" s="247" t="s">
        <v>114</v>
      </c>
      <c r="B261" s="116" t="s">
        <v>240</v>
      </c>
      <c r="C261" s="116" t="s">
        <v>263</v>
      </c>
      <c r="D261" s="114">
        <v>7</v>
      </c>
      <c r="E261" s="114">
        <v>2</v>
      </c>
      <c r="F261" s="117">
        <v>2332</v>
      </c>
      <c r="G261" s="134">
        <v>2304</v>
      </c>
      <c r="H261" s="130">
        <v>2304</v>
      </c>
    </row>
    <row r="262" spans="1:8" ht="89.25" x14ac:dyDescent="0.25">
      <c r="A262" s="246" t="s">
        <v>244</v>
      </c>
      <c r="B262" s="239" t="s">
        <v>245</v>
      </c>
      <c r="C262" s="239" t="s">
        <v>190</v>
      </c>
      <c r="D262" s="206">
        <v>0</v>
      </c>
      <c r="E262" s="206">
        <v>0</v>
      </c>
      <c r="F262" s="207">
        <v>1267.7</v>
      </c>
      <c r="G262" s="208">
        <v>1252.4000000000001</v>
      </c>
      <c r="H262" s="210">
        <v>1222</v>
      </c>
    </row>
    <row r="263" spans="1:8" ht="38.25" x14ac:dyDescent="0.25">
      <c r="A263" s="247" t="s">
        <v>119</v>
      </c>
      <c r="B263" s="116" t="s">
        <v>245</v>
      </c>
      <c r="C263" s="116">
        <v>200</v>
      </c>
      <c r="D263" s="114">
        <v>0</v>
      </c>
      <c r="E263" s="114">
        <v>0</v>
      </c>
      <c r="F263" s="117">
        <v>1267.7</v>
      </c>
      <c r="G263" s="134">
        <v>1252.4000000000001</v>
      </c>
      <c r="H263" s="130">
        <v>1222</v>
      </c>
    </row>
    <row r="264" spans="1:8" ht="51" x14ac:dyDescent="0.25">
      <c r="A264" s="247" t="s">
        <v>108</v>
      </c>
      <c r="B264" s="116" t="s">
        <v>245</v>
      </c>
      <c r="C264" s="116" t="s">
        <v>257</v>
      </c>
      <c r="D264" s="114">
        <v>8</v>
      </c>
      <c r="E264" s="114">
        <v>1</v>
      </c>
      <c r="F264" s="117">
        <v>1267.7</v>
      </c>
      <c r="G264" s="134">
        <v>1252.4000000000001</v>
      </c>
      <c r="H264" s="130">
        <v>1222</v>
      </c>
    </row>
    <row r="265" spans="1:8" ht="63.75" x14ac:dyDescent="0.25">
      <c r="A265" s="246" t="s">
        <v>126</v>
      </c>
      <c r="B265" s="239" t="s">
        <v>249</v>
      </c>
      <c r="C265" s="239" t="s">
        <v>190</v>
      </c>
      <c r="D265" s="206">
        <v>0</v>
      </c>
      <c r="E265" s="206">
        <v>0</v>
      </c>
      <c r="F265" s="207">
        <v>1055.4000000000001</v>
      </c>
      <c r="G265" s="208">
        <v>1079</v>
      </c>
      <c r="H265" s="210">
        <v>1065.9000000000001</v>
      </c>
    </row>
    <row r="266" spans="1:8" ht="25.5" x14ac:dyDescent="0.25">
      <c r="A266" s="247" t="s">
        <v>124</v>
      </c>
      <c r="B266" s="116" t="s">
        <v>249</v>
      </c>
      <c r="C266" s="116">
        <v>300</v>
      </c>
      <c r="D266" s="114">
        <v>0</v>
      </c>
      <c r="E266" s="114">
        <v>0</v>
      </c>
      <c r="F266" s="117">
        <v>1055.4000000000001</v>
      </c>
      <c r="G266" s="134">
        <v>1079</v>
      </c>
      <c r="H266" s="130">
        <v>1065.9000000000001</v>
      </c>
    </row>
    <row r="267" spans="1:8" ht="38.25" x14ac:dyDescent="0.25">
      <c r="A267" s="247" t="s">
        <v>116</v>
      </c>
      <c r="B267" s="116" t="s">
        <v>249</v>
      </c>
      <c r="C267" s="116" t="s">
        <v>268</v>
      </c>
      <c r="D267" s="114">
        <v>10</v>
      </c>
      <c r="E267" s="114">
        <v>3</v>
      </c>
      <c r="F267" s="117">
        <v>1055.4000000000001</v>
      </c>
      <c r="G267" s="134">
        <v>1079</v>
      </c>
      <c r="H267" s="130">
        <v>1065.9000000000001</v>
      </c>
    </row>
    <row r="268" spans="1:8" ht="76.5" x14ac:dyDescent="0.25">
      <c r="A268" s="246" t="s">
        <v>332</v>
      </c>
      <c r="B268" s="239" t="s">
        <v>250</v>
      </c>
      <c r="C268" s="239" t="s">
        <v>190</v>
      </c>
      <c r="D268" s="206">
        <v>0</v>
      </c>
      <c r="E268" s="206">
        <v>0</v>
      </c>
      <c r="F268" s="207">
        <v>1685.9</v>
      </c>
      <c r="G268" s="208">
        <v>3647.3</v>
      </c>
      <c r="H268" s="210">
        <v>0</v>
      </c>
    </row>
    <row r="269" spans="1:8" ht="25.5" x14ac:dyDescent="0.25">
      <c r="A269" s="247" t="s">
        <v>124</v>
      </c>
      <c r="B269" s="116" t="s">
        <v>250</v>
      </c>
      <c r="C269" s="116">
        <v>300</v>
      </c>
      <c r="D269" s="114">
        <v>0</v>
      </c>
      <c r="E269" s="114">
        <v>0</v>
      </c>
      <c r="F269" s="117">
        <v>1685.9</v>
      </c>
      <c r="G269" s="134">
        <v>3647.3</v>
      </c>
      <c r="H269" s="130">
        <v>0</v>
      </c>
    </row>
    <row r="270" spans="1:8" ht="38.25" x14ac:dyDescent="0.25">
      <c r="A270" s="247" t="s">
        <v>116</v>
      </c>
      <c r="B270" s="116" t="s">
        <v>250</v>
      </c>
      <c r="C270" s="116" t="s">
        <v>268</v>
      </c>
      <c r="D270" s="114">
        <v>10</v>
      </c>
      <c r="E270" s="114">
        <v>3</v>
      </c>
      <c r="F270" s="117">
        <v>1685.9</v>
      </c>
      <c r="G270" s="134">
        <v>3647.3</v>
      </c>
      <c r="H270" s="130">
        <v>0</v>
      </c>
    </row>
    <row r="271" spans="1:8" x14ac:dyDescent="0.25">
      <c r="A271" s="246" t="s">
        <v>328</v>
      </c>
      <c r="B271" s="239" t="s">
        <v>278</v>
      </c>
      <c r="C271" s="239" t="s">
        <v>190</v>
      </c>
      <c r="D271" s="206">
        <v>0</v>
      </c>
      <c r="E271" s="206">
        <v>0</v>
      </c>
      <c r="F271" s="207">
        <v>25.3</v>
      </c>
      <c r="G271" s="208">
        <v>0</v>
      </c>
      <c r="H271" s="210">
        <v>0</v>
      </c>
    </row>
    <row r="272" spans="1:8" ht="38.25" x14ac:dyDescent="0.25">
      <c r="A272" s="247" t="s">
        <v>119</v>
      </c>
      <c r="B272" s="116" t="s">
        <v>278</v>
      </c>
      <c r="C272" s="116">
        <v>200</v>
      </c>
      <c r="D272" s="114">
        <v>0</v>
      </c>
      <c r="E272" s="114">
        <v>0</v>
      </c>
      <c r="F272" s="117">
        <v>25.3</v>
      </c>
      <c r="G272" s="134">
        <v>0</v>
      </c>
      <c r="H272" s="130">
        <v>0</v>
      </c>
    </row>
    <row r="273" spans="1:8" ht="51" x14ac:dyDescent="0.25">
      <c r="A273" s="247" t="s">
        <v>108</v>
      </c>
      <c r="B273" s="116" t="s">
        <v>278</v>
      </c>
      <c r="C273" s="116" t="s">
        <v>257</v>
      </c>
      <c r="D273" s="114">
        <v>7</v>
      </c>
      <c r="E273" s="114">
        <v>7</v>
      </c>
      <c r="F273" s="117">
        <v>25.3</v>
      </c>
      <c r="G273" s="134">
        <v>0</v>
      </c>
      <c r="H273" s="130">
        <v>0</v>
      </c>
    </row>
    <row r="274" spans="1:8" ht="25.5" x14ac:dyDescent="0.25">
      <c r="A274" s="246" t="s">
        <v>315</v>
      </c>
      <c r="B274" s="239" t="s">
        <v>234</v>
      </c>
      <c r="C274" s="239" t="s">
        <v>190</v>
      </c>
      <c r="D274" s="206">
        <v>0</v>
      </c>
      <c r="E274" s="206">
        <v>0</v>
      </c>
      <c r="F274" s="207">
        <v>22.6</v>
      </c>
      <c r="G274" s="208">
        <v>0</v>
      </c>
      <c r="H274" s="210">
        <v>0</v>
      </c>
    </row>
    <row r="275" spans="1:8" x14ac:dyDescent="0.25">
      <c r="A275" s="247" t="s">
        <v>120</v>
      </c>
      <c r="B275" s="116" t="s">
        <v>234</v>
      </c>
      <c r="C275" s="116">
        <v>800</v>
      </c>
      <c r="D275" s="114">
        <v>0</v>
      </c>
      <c r="E275" s="114">
        <v>0</v>
      </c>
      <c r="F275" s="117">
        <v>22.6</v>
      </c>
      <c r="G275" s="134">
        <v>0</v>
      </c>
      <c r="H275" s="130">
        <v>0</v>
      </c>
    </row>
    <row r="276" spans="1:8" ht="76.5" x14ac:dyDescent="0.25">
      <c r="A276" s="247" t="s">
        <v>111</v>
      </c>
      <c r="B276" s="116" t="s">
        <v>234</v>
      </c>
      <c r="C276" s="116" t="s">
        <v>258</v>
      </c>
      <c r="D276" s="114">
        <v>5</v>
      </c>
      <c r="E276" s="114">
        <v>2</v>
      </c>
      <c r="F276" s="117">
        <v>22.6</v>
      </c>
      <c r="G276" s="134">
        <v>0</v>
      </c>
      <c r="H276" s="130">
        <v>0</v>
      </c>
    </row>
    <row r="277" spans="1:8" ht="25.5" x14ac:dyDescent="0.25">
      <c r="A277" s="246" t="s">
        <v>232</v>
      </c>
      <c r="B277" s="239" t="s">
        <v>235</v>
      </c>
      <c r="C277" s="239" t="s">
        <v>190</v>
      </c>
      <c r="D277" s="206">
        <v>0</v>
      </c>
      <c r="E277" s="206">
        <v>0</v>
      </c>
      <c r="F277" s="207">
        <v>165.8</v>
      </c>
      <c r="G277" s="208">
        <v>0</v>
      </c>
      <c r="H277" s="210">
        <v>0</v>
      </c>
    </row>
    <row r="278" spans="1:8" x14ac:dyDescent="0.25">
      <c r="A278" s="247" t="s">
        <v>120</v>
      </c>
      <c r="B278" s="116" t="s">
        <v>235</v>
      </c>
      <c r="C278" s="116">
        <v>800</v>
      </c>
      <c r="D278" s="114">
        <v>0</v>
      </c>
      <c r="E278" s="114">
        <v>0</v>
      </c>
      <c r="F278" s="117">
        <v>165.8</v>
      </c>
      <c r="G278" s="134">
        <v>0</v>
      </c>
      <c r="H278" s="130">
        <v>0</v>
      </c>
    </row>
    <row r="279" spans="1:8" ht="76.5" x14ac:dyDescent="0.25">
      <c r="A279" s="247" t="s">
        <v>111</v>
      </c>
      <c r="B279" s="116" t="s">
        <v>235</v>
      </c>
      <c r="C279" s="116" t="s">
        <v>258</v>
      </c>
      <c r="D279" s="114">
        <v>5</v>
      </c>
      <c r="E279" s="114">
        <v>2</v>
      </c>
      <c r="F279" s="117">
        <v>165.8</v>
      </c>
      <c r="G279" s="134">
        <v>0</v>
      </c>
      <c r="H279" s="130">
        <v>0</v>
      </c>
    </row>
    <row r="280" spans="1:8" ht="38.25" x14ac:dyDescent="0.25">
      <c r="A280" s="246" t="s">
        <v>313</v>
      </c>
      <c r="B280" s="239" t="s">
        <v>316</v>
      </c>
      <c r="C280" s="239" t="s">
        <v>190</v>
      </c>
      <c r="D280" s="206">
        <v>0</v>
      </c>
      <c r="E280" s="206">
        <v>0</v>
      </c>
      <c r="F280" s="207">
        <v>70.400000000000006</v>
      </c>
      <c r="G280" s="208">
        <v>0</v>
      </c>
      <c r="H280" s="210">
        <v>0</v>
      </c>
    </row>
    <row r="281" spans="1:8" x14ac:dyDescent="0.25">
      <c r="A281" s="247" t="s">
        <v>120</v>
      </c>
      <c r="B281" s="116" t="s">
        <v>316</v>
      </c>
      <c r="C281" s="116">
        <v>800</v>
      </c>
      <c r="D281" s="114">
        <v>0</v>
      </c>
      <c r="E281" s="114">
        <v>0</v>
      </c>
      <c r="F281" s="117">
        <v>70.400000000000006</v>
      </c>
      <c r="G281" s="134">
        <v>0</v>
      </c>
      <c r="H281" s="130">
        <v>0</v>
      </c>
    </row>
    <row r="282" spans="1:8" ht="76.5" x14ac:dyDescent="0.25">
      <c r="A282" s="247" t="s">
        <v>111</v>
      </c>
      <c r="B282" s="116" t="s">
        <v>316</v>
      </c>
      <c r="C282" s="116" t="s">
        <v>258</v>
      </c>
      <c r="D282" s="114">
        <v>5</v>
      </c>
      <c r="E282" s="114">
        <v>2</v>
      </c>
      <c r="F282" s="117">
        <v>70.400000000000006</v>
      </c>
      <c r="G282" s="134">
        <v>0</v>
      </c>
      <c r="H282" s="130">
        <v>0</v>
      </c>
    </row>
    <row r="283" spans="1:8" ht="114.75" x14ac:dyDescent="0.25">
      <c r="A283" s="246" t="s">
        <v>291</v>
      </c>
      <c r="B283" s="239" t="s">
        <v>223</v>
      </c>
      <c r="C283" s="239" t="s">
        <v>190</v>
      </c>
      <c r="D283" s="206">
        <v>0</v>
      </c>
      <c r="E283" s="206">
        <v>0</v>
      </c>
      <c r="F283" s="207">
        <v>3.9</v>
      </c>
      <c r="G283" s="208">
        <v>0</v>
      </c>
      <c r="H283" s="210">
        <v>0</v>
      </c>
    </row>
    <row r="284" spans="1:8" ht="51" x14ac:dyDescent="0.25">
      <c r="A284" s="247" t="s">
        <v>123</v>
      </c>
      <c r="B284" s="116" t="s">
        <v>223</v>
      </c>
      <c r="C284" s="116">
        <v>600</v>
      </c>
      <c r="D284" s="114">
        <v>0</v>
      </c>
      <c r="E284" s="114">
        <v>0</v>
      </c>
      <c r="F284" s="117">
        <v>3.9</v>
      </c>
      <c r="G284" s="134">
        <v>0</v>
      </c>
      <c r="H284" s="130">
        <v>0</v>
      </c>
    </row>
    <row r="285" spans="1:8" ht="76.5" x14ac:dyDescent="0.25">
      <c r="A285" s="247" t="s">
        <v>376</v>
      </c>
      <c r="B285" s="116" t="s">
        <v>223</v>
      </c>
      <c r="C285" s="116" t="s">
        <v>270</v>
      </c>
      <c r="D285" s="114">
        <v>1</v>
      </c>
      <c r="E285" s="114">
        <v>13</v>
      </c>
      <c r="F285" s="117">
        <v>3.9</v>
      </c>
      <c r="G285" s="134">
        <v>0</v>
      </c>
      <c r="H285" s="130">
        <v>0</v>
      </c>
    </row>
    <row r="286" spans="1:8" ht="63.75" x14ac:dyDescent="0.25">
      <c r="A286" s="246" t="s">
        <v>388</v>
      </c>
      <c r="B286" s="239" t="s">
        <v>390</v>
      </c>
      <c r="C286" s="239" t="s">
        <v>190</v>
      </c>
      <c r="D286" s="206">
        <v>0</v>
      </c>
      <c r="E286" s="206">
        <v>0</v>
      </c>
      <c r="F286" s="207">
        <v>6.3</v>
      </c>
      <c r="G286" s="208">
        <v>0</v>
      </c>
      <c r="H286" s="210">
        <v>0</v>
      </c>
    </row>
    <row r="287" spans="1:8" ht="51" x14ac:dyDescent="0.25">
      <c r="A287" s="247" t="s">
        <v>123</v>
      </c>
      <c r="B287" s="116" t="s">
        <v>390</v>
      </c>
      <c r="C287" s="116">
        <v>600</v>
      </c>
      <c r="D287" s="114">
        <v>0</v>
      </c>
      <c r="E287" s="114">
        <v>0</v>
      </c>
      <c r="F287" s="117">
        <v>6.3</v>
      </c>
      <c r="G287" s="134">
        <v>0</v>
      </c>
      <c r="H287" s="130">
        <v>0</v>
      </c>
    </row>
    <row r="288" spans="1:8" ht="25.5" x14ac:dyDescent="0.25">
      <c r="A288" s="247" t="s">
        <v>114</v>
      </c>
      <c r="B288" s="116" t="s">
        <v>390</v>
      </c>
      <c r="C288" s="116" t="s">
        <v>263</v>
      </c>
      <c r="D288" s="114">
        <v>8</v>
      </c>
      <c r="E288" s="114">
        <v>1</v>
      </c>
      <c r="F288" s="117">
        <v>6.3</v>
      </c>
      <c r="G288" s="134">
        <v>0</v>
      </c>
      <c r="H288" s="130">
        <v>0</v>
      </c>
    </row>
    <row r="289" spans="1:8" ht="38.25" x14ac:dyDescent="0.25">
      <c r="A289" s="246" t="s">
        <v>329</v>
      </c>
      <c r="B289" s="239" t="s">
        <v>331</v>
      </c>
      <c r="C289" s="239" t="s">
        <v>190</v>
      </c>
      <c r="D289" s="206">
        <v>0</v>
      </c>
      <c r="E289" s="206">
        <v>0</v>
      </c>
      <c r="F289" s="207">
        <v>4.8</v>
      </c>
      <c r="G289" s="208">
        <v>0</v>
      </c>
      <c r="H289" s="210">
        <v>0</v>
      </c>
    </row>
    <row r="290" spans="1:8" ht="51" x14ac:dyDescent="0.25">
      <c r="A290" s="247" t="s">
        <v>123</v>
      </c>
      <c r="B290" s="116" t="s">
        <v>331</v>
      </c>
      <c r="C290" s="116">
        <v>600</v>
      </c>
      <c r="D290" s="114">
        <v>0</v>
      </c>
      <c r="E290" s="114">
        <v>0</v>
      </c>
      <c r="F290" s="117">
        <v>4.8</v>
      </c>
      <c r="G290" s="134">
        <v>0</v>
      </c>
      <c r="H290" s="130">
        <v>0</v>
      </c>
    </row>
    <row r="291" spans="1:8" ht="25.5" x14ac:dyDescent="0.25">
      <c r="A291" s="247" t="s">
        <v>114</v>
      </c>
      <c r="B291" s="116" t="s">
        <v>331</v>
      </c>
      <c r="C291" s="116" t="s">
        <v>263</v>
      </c>
      <c r="D291" s="114">
        <v>8</v>
      </c>
      <c r="E291" s="114">
        <v>1</v>
      </c>
      <c r="F291" s="117">
        <v>4.8</v>
      </c>
      <c r="G291" s="134">
        <v>0</v>
      </c>
      <c r="H291" s="130">
        <v>0</v>
      </c>
    </row>
    <row r="292" spans="1:8" ht="38.25" x14ac:dyDescent="0.25">
      <c r="A292" s="246" t="s">
        <v>294</v>
      </c>
      <c r="B292" s="239" t="s">
        <v>296</v>
      </c>
      <c r="C292" s="239" t="s">
        <v>190</v>
      </c>
      <c r="D292" s="206">
        <v>0</v>
      </c>
      <c r="E292" s="206">
        <v>0</v>
      </c>
      <c r="F292" s="207">
        <v>56.1</v>
      </c>
      <c r="G292" s="208">
        <v>0</v>
      </c>
      <c r="H292" s="210">
        <v>0</v>
      </c>
    </row>
    <row r="293" spans="1:8" ht="38.25" x14ac:dyDescent="0.25">
      <c r="A293" s="247" t="s">
        <v>119</v>
      </c>
      <c r="B293" s="116" t="s">
        <v>296</v>
      </c>
      <c r="C293" s="116">
        <v>200</v>
      </c>
      <c r="D293" s="114">
        <v>0</v>
      </c>
      <c r="E293" s="114">
        <v>0</v>
      </c>
      <c r="F293" s="117">
        <v>56.1</v>
      </c>
      <c r="G293" s="134">
        <v>0</v>
      </c>
      <c r="H293" s="130">
        <v>0</v>
      </c>
    </row>
    <row r="294" spans="1:8" ht="51" x14ac:dyDescent="0.25">
      <c r="A294" s="247" t="s">
        <v>108</v>
      </c>
      <c r="B294" s="116" t="s">
        <v>296</v>
      </c>
      <c r="C294" s="116" t="s">
        <v>257</v>
      </c>
      <c r="D294" s="114">
        <v>4</v>
      </c>
      <c r="E294" s="114">
        <v>8</v>
      </c>
      <c r="F294" s="117">
        <v>56.1</v>
      </c>
      <c r="G294" s="134">
        <v>0</v>
      </c>
      <c r="H294" s="130">
        <v>0</v>
      </c>
    </row>
    <row r="295" spans="1:8" ht="51" x14ac:dyDescent="0.25">
      <c r="A295" s="246" t="s">
        <v>318</v>
      </c>
      <c r="B295" s="239" t="s">
        <v>323</v>
      </c>
      <c r="C295" s="239" t="s">
        <v>190</v>
      </c>
      <c r="D295" s="206">
        <v>0</v>
      </c>
      <c r="E295" s="206">
        <v>0</v>
      </c>
      <c r="F295" s="207">
        <v>22.3</v>
      </c>
      <c r="G295" s="208">
        <v>0</v>
      </c>
      <c r="H295" s="210">
        <v>0</v>
      </c>
    </row>
    <row r="296" spans="1:8" ht="38.25" x14ac:dyDescent="0.25">
      <c r="A296" s="247" t="s">
        <v>119</v>
      </c>
      <c r="B296" s="116" t="s">
        <v>323</v>
      </c>
      <c r="C296" s="116">
        <v>200</v>
      </c>
      <c r="D296" s="114">
        <v>0</v>
      </c>
      <c r="E296" s="114">
        <v>0</v>
      </c>
      <c r="F296" s="117">
        <v>11.8</v>
      </c>
      <c r="G296" s="134">
        <v>0</v>
      </c>
      <c r="H296" s="130">
        <v>0</v>
      </c>
    </row>
    <row r="297" spans="1:8" ht="51" x14ac:dyDescent="0.25">
      <c r="A297" s="247" t="s">
        <v>108</v>
      </c>
      <c r="B297" s="116" t="s">
        <v>323</v>
      </c>
      <c r="C297" s="116" t="s">
        <v>257</v>
      </c>
      <c r="D297" s="114">
        <v>7</v>
      </c>
      <c r="E297" s="114">
        <v>1</v>
      </c>
      <c r="F297" s="117">
        <v>6.8</v>
      </c>
      <c r="G297" s="134">
        <v>0</v>
      </c>
      <c r="H297" s="130">
        <v>0</v>
      </c>
    </row>
    <row r="298" spans="1:8" ht="51" x14ac:dyDescent="0.25">
      <c r="A298" s="247" t="s">
        <v>108</v>
      </c>
      <c r="B298" s="116" t="s">
        <v>323</v>
      </c>
      <c r="C298" s="116" t="s">
        <v>257</v>
      </c>
      <c r="D298" s="114">
        <v>7</v>
      </c>
      <c r="E298" s="114">
        <v>2</v>
      </c>
      <c r="F298" s="117">
        <v>5</v>
      </c>
      <c r="G298" s="134">
        <v>0</v>
      </c>
      <c r="H298" s="130">
        <v>0</v>
      </c>
    </row>
    <row r="299" spans="1:8" ht="51" x14ac:dyDescent="0.25">
      <c r="A299" s="247" t="s">
        <v>123</v>
      </c>
      <c r="B299" s="116" t="s">
        <v>323</v>
      </c>
      <c r="C299" s="116">
        <v>600</v>
      </c>
      <c r="D299" s="114">
        <v>0</v>
      </c>
      <c r="E299" s="114">
        <v>0</v>
      </c>
      <c r="F299" s="117">
        <v>10.5</v>
      </c>
      <c r="G299" s="134">
        <v>0</v>
      </c>
      <c r="H299" s="130">
        <v>0</v>
      </c>
    </row>
    <row r="300" spans="1:8" ht="25.5" x14ac:dyDescent="0.25">
      <c r="A300" s="247" t="s">
        <v>114</v>
      </c>
      <c r="B300" s="116" t="s">
        <v>323</v>
      </c>
      <c r="C300" s="116" t="s">
        <v>263</v>
      </c>
      <c r="D300" s="114">
        <v>7</v>
      </c>
      <c r="E300" s="114">
        <v>2</v>
      </c>
      <c r="F300" s="117">
        <v>5.3</v>
      </c>
      <c r="G300" s="134">
        <v>0</v>
      </c>
      <c r="H300" s="130">
        <v>0</v>
      </c>
    </row>
    <row r="301" spans="1:8" ht="25.5" x14ac:dyDescent="0.25">
      <c r="A301" s="247" t="s">
        <v>114</v>
      </c>
      <c r="B301" s="116" t="s">
        <v>323</v>
      </c>
      <c r="C301" s="116" t="s">
        <v>263</v>
      </c>
      <c r="D301" s="114">
        <v>7</v>
      </c>
      <c r="E301" s="114">
        <v>3</v>
      </c>
      <c r="F301" s="117">
        <v>5.2</v>
      </c>
      <c r="G301" s="134">
        <v>0</v>
      </c>
      <c r="H301" s="130">
        <v>0</v>
      </c>
    </row>
    <row r="302" spans="1:8" ht="25.5" x14ac:dyDescent="0.25">
      <c r="A302" s="246" t="s">
        <v>320</v>
      </c>
      <c r="B302" s="239" t="s">
        <v>324</v>
      </c>
      <c r="C302" s="239" t="s">
        <v>190</v>
      </c>
      <c r="D302" s="206">
        <v>0</v>
      </c>
      <c r="E302" s="206">
        <v>0</v>
      </c>
      <c r="F302" s="207">
        <v>20.7</v>
      </c>
      <c r="G302" s="208">
        <v>0</v>
      </c>
      <c r="H302" s="210">
        <v>0</v>
      </c>
    </row>
    <row r="303" spans="1:8" ht="38.25" x14ac:dyDescent="0.25">
      <c r="A303" s="247" t="s">
        <v>119</v>
      </c>
      <c r="B303" s="116" t="s">
        <v>324</v>
      </c>
      <c r="C303" s="116">
        <v>200</v>
      </c>
      <c r="D303" s="114">
        <v>0</v>
      </c>
      <c r="E303" s="114">
        <v>0</v>
      </c>
      <c r="F303" s="117">
        <v>20.7</v>
      </c>
      <c r="G303" s="134">
        <v>0</v>
      </c>
      <c r="H303" s="130">
        <v>0</v>
      </c>
    </row>
    <row r="304" spans="1:8" ht="51" x14ac:dyDescent="0.25">
      <c r="A304" s="247" t="s">
        <v>108</v>
      </c>
      <c r="B304" s="116" t="s">
        <v>324</v>
      </c>
      <c r="C304" s="116" t="s">
        <v>257</v>
      </c>
      <c r="D304" s="114">
        <v>7</v>
      </c>
      <c r="E304" s="114">
        <v>2</v>
      </c>
      <c r="F304" s="117">
        <v>20.7</v>
      </c>
      <c r="G304" s="134">
        <v>0</v>
      </c>
      <c r="H304" s="130">
        <v>0</v>
      </c>
    </row>
    <row r="305" spans="1:8" ht="25.5" x14ac:dyDescent="0.25">
      <c r="A305" s="246" t="s">
        <v>299</v>
      </c>
      <c r="B305" s="239" t="s">
        <v>300</v>
      </c>
      <c r="C305" s="239" t="s">
        <v>190</v>
      </c>
      <c r="D305" s="206">
        <v>0</v>
      </c>
      <c r="E305" s="206">
        <v>0</v>
      </c>
      <c r="F305" s="207">
        <v>0</v>
      </c>
      <c r="G305" s="208">
        <v>12000</v>
      </c>
      <c r="H305" s="210">
        <v>4275</v>
      </c>
    </row>
    <row r="306" spans="1:8" ht="25.5" x14ac:dyDescent="0.25">
      <c r="A306" s="246" t="s">
        <v>299</v>
      </c>
      <c r="B306" s="239" t="s">
        <v>301</v>
      </c>
      <c r="C306" s="239" t="s">
        <v>190</v>
      </c>
      <c r="D306" s="206">
        <v>0</v>
      </c>
      <c r="E306" s="206">
        <v>0</v>
      </c>
      <c r="F306" s="207">
        <v>0</v>
      </c>
      <c r="G306" s="208">
        <v>12000</v>
      </c>
      <c r="H306" s="210">
        <v>4275</v>
      </c>
    </row>
    <row r="307" spans="1:8" ht="38.25" x14ac:dyDescent="0.25">
      <c r="A307" s="247" t="s">
        <v>119</v>
      </c>
      <c r="B307" s="116" t="s">
        <v>301</v>
      </c>
      <c r="C307" s="116">
        <v>200</v>
      </c>
      <c r="D307" s="114">
        <v>0</v>
      </c>
      <c r="E307" s="114">
        <v>0</v>
      </c>
      <c r="F307" s="117">
        <v>0</v>
      </c>
      <c r="G307" s="134">
        <v>12000</v>
      </c>
      <c r="H307" s="130">
        <v>4275</v>
      </c>
    </row>
    <row r="308" spans="1:8" ht="51" x14ac:dyDescent="0.25">
      <c r="A308" s="247" t="s">
        <v>108</v>
      </c>
      <c r="B308" s="116" t="s">
        <v>301</v>
      </c>
      <c r="C308" s="116" t="s">
        <v>257</v>
      </c>
      <c r="D308" s="114">
        <v>4</v>
      </c>
      <c r="E308" s="114">
        <v>10</v>
      </c>
      <c r="F308" s="117">
        <v>0</v>
      </c>
      <c r="G308" s="134">
        <v>12000</v>
      </c>
      <c r="H308" s="130">
        <v>4275</v>
      </c>
    </row>
    <row r="309" spans="1:8" ht="114.75" x14ac:dyDescent="0.25">
      <c r="A309" s="246" t="s">
        <v>325</v>
      </c>
      <c r="B309" s="239" t="s">
        <v>241</v>
      </c>
      <c r="C309" s="239" t="s">
        <v>190</v>
      </c>
      <c r="D309" s="206">
        <v>0</v>
      </c>
      <c r="E309" s="206">
        <v>0</v>
      </c>
      <c r="F309" s="207">
        <v>6072.9</v>
      </c>
      <c r="G309" s="208">
        <v>0</v>
      </c>
      <c r="H309" s="210">
        <v>2000</v>
      </c>
    </row>
    <row r="310" spans="1:8" ht="89.25" x14ac:dyDescent="0.25">
      <c r="A310" s="246" t="s">
        <v>326</v>
      </c>
      <c r="B310" s="239" t="s">
        <v>277</v>
      </c>
      <c r="C310" s="239" t="s">
        <v>190</v>
      </c>
      <c r="D310" s="206">
        <v>0</v>
      </c>
      <c r="E310" s="206">
        <v>0</v>
      </c>
      <c r="F310" s="207">
        <v>6072.9</v>
      </c>
      <c r="G310" s="208">
        <v>0</v>
      </c>
      <c r="H310" s="210">
        <v>2000</v>
      </c>
    </row>
    <row r="311" spans="1:8" ht="38.25" x14ac:dyDescent="0.25">
      <c r="A311" s="247" t="s">
        <v>119</v>
      </c>
      <c r="B311" s="116" t="s">
        <v>277</v>
      </c>
      <c r="C311" s="116">
        <v>200</v>
      </c>
      <c r="D311" s="114">
        <v>0</v>
      </c>
      <c r="E311" s="114">
        <v>0</v>
      </c>
      <c r="F311" s="117">
        <v>4048.6</v>
      </c>
      <c r="G311" s="134">
        <v>0</v>
      </c>
      <c r="H311" s="130">
        <v>2000</v>
      </c>
    </row>
    <row r="312" spans="1:8" ht="51" x14ac:dyDescent="0.25">
      <c r="A312" s="247" t="s">
        <v>108</v>
      </c>
      <c r="B312" s="116" t="s">
        <v>277</v>
      </c>
      <c r="C312" s="116" t="s">
        <v>257</v>
      </c>
      <c r="D312" s="114">
        <v>7</v>
      </c>
      <c r="E312" s="114">
        <v>2</v>
      </c>
      <c r="F312" s="117">
        <v>4048.6</v>
      </c>
      <c r="G312" s="134">
        <v>0</v>
      </c>
      <c r="H312" s="130">
        <v>2000</v>
      </c>
    </row>
    <row r="313" spans="1:8" ht="51" x14ac:dyDescent="0.25">
      <c r="A313" s="247" t="s">
        <v>123</v>
      </c>
      <c r="B313" s="116" t="s">
        <v>277</v>
      </c>
      <c r="C313" s="116">
        <v>600</v>
      </c>
      <c r="D313" s="114">
        <v>0</v>
      </c>
      <c r="E313" s="114">
        <v>0</v>
      </c>
      <c r="F313" s="117">
        <v>2024.3</v>
      </c>
      <c r="G313" s="134">
        <v>0</v>
      </c>
      <c r="H313" s="130">
        <v>0</v>
      </c>
    </row>
    <row r="314" spans="1:8" ht="25.5" x14ac:dyDescent="0.25">
      <c r="A314" s="247" t="s">
        <v>114</v>
      </c>
      <c r="B314" s="116" t="s">
        <v>277</v>
      </c>
      <c r="C314" s="116" t="s">
        <v>263</v>
      </c>
      <c r="D314" s="114">
        <v>7</v>
      </c>
      <c r="E314" s="114">
        <v>2</v>
      </c>
      <c r="F314" s="117">
        <v>2024.3</v>
      </c>
      <c r="G314" s="134">
        <v>0</v>
      </c>
      <c r="H314" s="130">
        <v>0</v>
      </c>
    </row>
    <row r="315" spans="1:8" ht="102" x14ac:dyDescent="0.25">
      <c r="A315" s="246" t="s">
        <v>384</v>
      </c>
      <c r="B315" s="239" t="s">
        <v>385</v>
      </c>
      <c r="C315" s="239" t="s">
        <v>190</v>
      </c>
      <c r="D315" s="206">
        <v>0</v>
      </c>
      <c r="E315" s="206">
        <v>0</v>
      </c>
      <c r="F315" s="207">
        <v>0</v>
      </c>
      <c r="G315" s="208">
        <v>0</v>
      </c>
      <c r="H315" s="210">
        <v>77.5</v>
      </c>
    </row>
    <row r="316" spans="1:8" ht="102" x14ac:dyDescent="0.25">
      <c r="A316" s="246" t="s">
        <v>384</v>
      </c>
      <c r="B316" s="239" t="s">
        <v>386</v>
      </c>
      <c r="C316" s="239" t="s">
        <v>190</v>
      </c>
      <c r="D316" s="206">
        <v>0</v>
      </c>
      <c r="E316" s="206">
        <v>0</v>
      </c>
      <c r="F316" s="207">
        <v>0</v>
      </c>
      <c r="G316" s="208">
        <v>0</v>
      </c>
      <c r="H316" s="210">
        <v>77.5</v>
      </c>
    </row>
    <row r="317" spans="1:8" ht="38.25" x14ac:dyDescent="0.25">
      <c r="A317" s="247" t="s">
        <v>119</v>
      </c>
      <c r="B317" s="116" t="s">
        <v>386</v>
      </c>
      <c r="C317" s="116">
        <v>200</v>
      </c>
      <c r="D317" s="114">
        <v>0</v>
      </c>
      <c r="E317" s="114">
        <v>0</v>
      </c>
      <c r="F317" s="117">
        <v>0</v>
      </c>
      <c r="G317" s="134">
        <v>0</v>
      </c>
      <c r="H317" s="130">
        <v>77.5</v>
      </c>
    </row>
    <row r="318" spans="1:8" ht="51" x14ac:dyDescent="0.25">
      <c r="A318" s="247" t="s">
        <v>108</v>
      </c>
      <c r="B318" s="116" t="s">
        <v>386</v>
      </c>
      <c r="C318" s="116" t="s">
        <v>257</v>
      </c>
      <c r="D318" s="114">
        <v>7</v>
      </c>
      <c r="E318" s="114">
        <v>2</v>
      </c>
      <c r="F318" s="117">
        <v>0</v>
      </c>
      <c r="G318" s="134">
        <v>0</v>
      </c>
      <c r="H318" s="130">
        <v>77.5</v>
      </c>
    </row>
    <row r="319" spans="1:8" ht="25.5" x14ac:dyDescent="0.25">
      <c r="A319" s="246" t="s">
        <v>380</v>
      </c>
      <c r="B319" s="239" t="s">
        <v>236</v>
      </c>
      <c r="C319" s="239" t="s">
        <v>190</v>
      </c>
      <c r="D319" s="206">
        <v>0</v>
      </c>
      <c r="E319" s="206">
        <v>0</v>
      </c>
      <c r="F319" s="207">
        <v>216.7</v>
      </c>
      <c r="G319" s="208">
        <v>240.7</v>
      </c>
      <c r="H319" s="210">
        <v>240.7</v>
      </c>
    </row>
    <row r="320" spans="1:8" ht="25.5" x14ac:dyDescent="0.25">
      <c r="A320" s="246" t="s">
        <v>380</v>
      </c>
      <c r="B320" s="239" t="s">
        <v>381</v>
      </c>
      <c r="C320" s="239" t="s">
        <v>190</v>
      </c>
      <c r="D320" s="206">
        <v>0</v>
      </c>
      <c r="E320" s="206">
        <v>0</v>
      </c>
      <c r="F320" s="207">
        <v>216.7</v>
      </c>
      <c r="G320" s="208">
        <v>240.7</v>
      </c>
      <c r="H320" s="210">
        <v>240.7</v>
      </c>
    </row>
    <row r="321" spans="1:8" x14ac:dyDescent="0.25">
      <c r="A321" s="247" t="s">
        <v>121</v>
      </c>
      <c r="B321" s="116" t="s">
        <v>381</v>
      </c>
      <c r="C321" s="116">
        <v>500</v>
      </c>
      <c r="D321" s="114">
        <v>0</v>
      </c>
      <c r="E321" s="114">
        <v>0</v>
      </c>
      <c r="F321" s="117">
        <v>216.7</v>
      </c>
      <c r="G321" s="134">
        <v>240.7</v>
      </c>
      <c r="H321" s="130">
        <v>240.7</v>
      </c>
    </row>
    <row r="322" spans="1:8" x14ac:dyDescent="0.25">
      <c r="A322" s="247" t="s">
        <v>131</v>
      </c>
      <c r="B322" s="116" t="s">
        <v>381</v>
      </c>
      <c r="C322" s="116" t="s">
        <v>269</v>
      </c>
      <c r="D322" s="114">
        <v>5</v>
      </c>
      <c r="E322" s="114">
        <v>3</v>
      </c>
      <c r="F322" s="117">
        <v>216.7</v>
      </c>
      <c r="G322" s="134">
        <v>240.7</v>
      </c>
      <c r="H322" s="130">
        <v>240.7</v>
      </c>
    </row>
    <row r="323" spans="1:8" ht="51" x14ac:dyDescent="0.25">
      <c r="A323" s="246" t="s">
        <v>134</v>
      </c>
      <c r="B323" s="239" t="s">
        <v>247</v>
      </c>
      <c r="C323" s="239" t="s">
        <v>190</v>
      </c>
      <c r="D323" s="206">
        <v>0</v>
      </c>
      <c r="E323" s="206">
        <v>0</v>
      </c>
      <c r="F323" s="207">
        <v>3980.2</v>
      </c>
      <c r="G323" s="208">
        <v>4136.8999999999996</v>
      </c>
      <c r="H323" s="210">
        <v>163.30000000000001</v>
      </c>
    </row>
    <row r="324" spans="1:8" ht="51" x14ac:dyDescent="0.25">
      <c r="A324" s="246" t="s">
        <v>134</v>
      </c>
      <c r="B324" s="239" t="s">
        <v>248</v>
      </c>
      <c r="C324" s="239" t="s">
        <v>190</v>
      </c>
      <c r="D324" s="206">
        <v>0</v>
      </c>
      <c r="E324" s="206">
        <v>0</v>
      </c>
      <c r="F324" s="207">
        <v>3980.2</v>
      </c>
      <c r="G324" s="208">
        <v>4136.8999999999996</v>
      </c>
      <c r="H324" s="210">
        <v>163.30000000000001</v>
      </c>
    </row>
    <row r="325" spans="1:8" ht="51" x14ac:dyDescent="0.25">
      <c r="A325" s="247" t="s">
        <v>123</v>
      </c>
      <c r="B325" s="116" t="s">
        <v>248</v>
      </c>
      <c r="C325" s="116">
        <v>600</v>
      </c>
      <c r="D325" s="114">
        <v>0</v>
      </c>
      <c r="E325" s="114">
        <v>0</v>
      </c>
      <c r="F325" s="117">
        <v>3980.2</v>
      </c>
      <c r="G325" s="134">
        <v>4136.8999999999996</v>
      </c>
      <c r="H325" s="130">
        <v>163.30000000000001</v>
      </c>
    </row>
    <row r="326" spans="1:8" ht="25.5" x14ac:dyDescent="0.25">
      <c r="A326" s="247" t="s">
        <v>114</v>
      </c>
      <c r="B326" s="116" t="s">
        <v>248</v>
      </c>
      <c r="C326" s="116" t="s">
        <v>263</v>
      </c>
      <c r="D326" s="114">
        <v>10</v>
      </c>
      <c r="E326" s="114">
        <v>2</v>
      </c>
      <c r="F326" s="117">
        <v>3980.2</v>
      </c>
      <c r="G326" s="134">
        <v>4136.8999999999996</v>
      </c>
      <c r="H326" s="130">
        <v>163.30000000000001</v>
      </c>
    </row>
    <row r="327" spans="1:8" x14ac:dyDescent="0.25">
      <c r="A327" s="246" t="s">
        <v>48</v>
      </c>
      <c r="B327" s="239" t="s">
        <v>255</v>
      </c>
      <c r="C327" s="239" t="s">
        <v>190</v>
      </c>
      <c r="D327" s="206">
        <v>0</v>
      </c>
      <c r="E327" s="206">
        <v>0</v>
      </c>
      <c r="F327" s="207">
        <v>0</v>
      </c>
      <c r="G327" s="208">
        <v>3112.8</v>
      </c>
      <c r="H327" s="210">
        <v>6629.9</v>
      </c>
    </row>
    <row r="328" spans="1:8" x14ac:dyDescent="0.25">
      <c r="A328" s="246" t="s">
        <v>48</v>
      </c>
      <c r="B328" s="239" t="s">
        <v>256</v>
      </c>
      <c r="C328" s="239" t="s">
        <v>190</v>
      </c>
      <c r="D328" s="206">
        <v>0</v>
      </c>
      <c r="E328" s="206">
        <v>0</v>
      </c>
      <c r="F328" s="207">
        <v>0</v>
      </c>
      <c r="G328" s="208">
        <v>3112.8</v>
      </c>
      <c r="H328" s="210">
        <v>6629.9</v>
      </c>
    </row>
    <row r="329" spans="1:8" x14ac:dyDescent="0.25">
      <c r="A329" s="247" t="s">
        <v>48</v>
      </c>
      <c r="B329" s="116" t="s">
        <v>256</v>
      </c>
      <c r="C329" s="116">
        <v>900</v>
      </c>
      <c r="D329" s="114">
        <v>0</v>
      </c>
      <c r="E329" s="114">
        <v>0</v>
      </c>
      <c r="F329" s="117">
        <v>0</v>
      </c>
      <c r="G329" s="134">
        <v>3112.8</v>
      </c>
      <c r="H329" s="130">
        <v>6629.9</v>
      </c>
    </row>
    <row r="330" spans="1:8" x14ac:dyDescent="0.25">
      <c r="A330" s="247" t="s">
        <v>48</v>
      </c>
      <c r="B330" s="116" t="s">
        <v>256</v>
      </c>
      <c r="C330" s="116" t="s">
        <v>271</v>
      </c>
      <c r="D330" s="114">
        <v>99</v>
      </c>
      <c r="E330" s="114">
        <v>99</v>
      </c>
      <c r="F330" s="117">
        <v>0</v>
      </c>
      <c r="G330" s="134">
        <v>3112.8</v>
      </c>
      <c r="H330" s="130">
        <v>6629.9</v>
      </c>
    </row>
    <row r="331" spans="1:8" ht="15.75" thickBot="1" x14ac:dyDescent="0.3">
      <c r="A331" s="248" t="s">
        <v>194</v>
      </c>
      <c r="B331" s="249"/>
      <c r="C331" s="250"/>
      <c r="D331" s="250"/>
      <c r="E331" s="251"/>
      <c r="F331" s="252">
        <v>946613.4</v>
      </c>
      <c r="G331" s="252">
        <v>774533.3</v>
      </c>
      <c r="H331" s="253">
        <v>722098.2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8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371" t="s">
        <v>348</v>
      </c>
      <c r="G1" s="371"/>
      <c r="H1" s="371"/>
      <c r="I1" s="371"/>
    </row>
    <row r="2" spans="1:12" x14ac:dyDescent="0.3">
      <c r="A2" s="4"/>
      <c r="B2" s="4"/>
      <c r="C2" s="4"/>
      <c r="D2" s="4"/>
      <c r="E2" s="4"/>
      <c r="F2" s="371"/>
      <c r="G2" s="371"/>
      <c r="H2" s="15"/>
      <c r="I2" s="15"/>
    </row>
    <row r="3" spans="1:12" ht="30.95" customHeight="1" x14ac:dyDescent="0.25">
      <c r="A3" s="4"/>
      <c r="B3" s="4"/>
      <c r="C3" s="4"/>
      <c r="D3" s="4"/>
      <c r="E3" s="4"/>
      <c r="F3" s="372" t="s">
        <v>423</v>
      </c>
      <c r="G3" s="372"/>
      <c r="H3" s="372"/>
      <c r="I3" s="372"/>
    </row>
    <row r="4" spans="1:12" ht="43.15" customHeight="1" x14ac:dyDescent="0.25">
      <c r="A4" s="374" t="s">
        <v>396</v>
      </c>
      <c r="B4" s="374"/>
      <c r="C4" s="374"/>
      <c r="D4" s="374"/>
      <c r="E4" s="374"/>
      <c r="F4" s="374"/>
      <c r="G4" s="374"/>
      <c r="H4" s="374"/>
      <c r="I4" s="374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62"/>
      <c r="B6" s="62"/>
      <c r="C6" s="61"/>
      <c r="D6" s="62"/>
      <c r="E6" s="62"/>
      <c r="F6" s="62"/>
      <c r="I6" s="101" t="s">
        <v>129</v>
      </c>
    </row>
    <row r="7" spans="1:12" ht="15.75" thickBot="1" x14ac:dyDescent="0.3">
      <c r="A7" s="159" t="s">
        <v>46</v>
      </c>
      <c r="B7" s="160" t="s">
        <v>49</v>
      </c>
      <c r="C7" s="161" t="s">
        <v>45</v>
      </c>
      <c r="D7" s="160" t="s">
        <v>44</v>
      </c>
      <c r="E7" s="160" t="s">
        <v>43</v>
      </c>
      <c r="F7" s="160" t="s">
        <v>42</v>
      </c>
      <c r="G7" s="162">
        <v>2023</v>
      </c>
      <c r="H7" s="163">
        <v>2024</v>
      </c>
      <c r="I7" s="163">
        <v>2025</v>
      </c>
    </row>
    <row r="8" spans="1:12" x14ac:dyDescent="0.3">
      <c r="A8" s="190">
        <v>1</v>
      </c>
      <c r="B8" s="191">
        <v>2</v>
      </c>
      <c r="C8" s="192">
        <v>3</v>
      </c>
      <c r="D8" s="192">
        <v>4</v>
      </c>
      <c r="E8" s="192">
        <v>5</v>
      </c>
      <c r="F8" s="192">
        <v>6</v>
      </c>
      <c r="G8" s="192">
        <v>7</v>
      </c>
      <c r="H8" s="192">
        <v>8</v>
      </c>
      <c r="I8" s="193">
        <v>9</v>
      </c>
    </row>
    <row r="9" spans="1:12" ht="25.5" x14ac:dyDescent="0.25">
      <c r="A9" s="272" t="s">
        <v>47</v>
      </c>
      <c r="B9" s="254">
        <v>460</v>
      </c>
      <c r="C9" s="255">
        <v>0</v>
      </c>
      <c r="D9" s="256">
        <v>0</v>
      </c>
      <c r="E9" s="257" t="s">
        <v>190</v>
      </c>
      <c r="F9" s="258" t="s">
        <v>190</v>
      </c>
      <c r="G9" s="259">
        <v>942803.3</v>
      </c>
      <c r="H9" s="260">
        <v>771533.3</v>
      </c>
      <c r="I9" s="273">
        <v>719098.2</v>
      </c>
    </row>
    <row r="10" spans="1:12" ht="25.5" x14ac:dyDescent="0.25">
      <c r="A10" s="272" t="s">
        <v>92</v>
      </c>
      <c r="B10" s="254">
        <v>460</v>
      </c>
      <c r="C10" s="255">
        <v>1</v>
      </c>
      <c r="D10" s="256">
        <v>0</v>
      </c>
      <c r="E10" s="257" t="s">
        <v>190</v>
      </c>
      <c r="F10" s="258" t="s">
        <v>190</v>
      </c>
      <c r="G10" s="259">
        <v>119840.1</v>
      </c>
      <c r="H10" s="260">
        <v>37156.5</v>
      </c>
      <c r="I10" s="273">
        <v>38180.400000000001</v>
      </c>
    </row>
    <row r="11" spans="1:12" ht="51" x14ac:dyDescent="0.25">
      <c r="A11" s="272" t="s">
        <v>41</v>
      </c>
      <c r="B11" s="254">
        <v>460</v>
      </c>
      <c r="C11" s="255">
        <v>1</v>
      </c>
      <c r="D11" s="256">
        <v>2</v>
      </c>
      <c r="E11" s="257" t="s">
        <v>190</v>
      </c>
      <c r="F11" s="258" t="s">
        <v>190</v>
      </c>
      <c r="G11" s="259">
        <v>2648.6</v>
      </c>
      <c r="H11" s="260">
        <v>2648.6</v>
      </c>
      <c r="I11" s="273">
        <v>2648.6</v>
      </c>
    </row>
    <row r="12" spans="1:12" ht="25.5" x14ac:dyDescent="0.25">
      <c r="A12" s="272" t="s">
        <v>54</v>
      </c>
      <c r="B12" s="254">
        <v>460</v>
      </c>
      <c r="C12" s="255">
        <v>1</v>
      </c>
      <c r="D12" s="256">
        <v>2</v>
      </c>
      <c r="E12" s="257" t="s">
        <v>191</v>
      </c>
      <c r="F12" s="258" t="s">
        <v>190</v>
      </c>
      <c r="G12" s="259">
        <v>2648.6</v>
      </c>
      <c r="H12" s="260">
        <v>2648.6</v>
      </c>
      <c r="I12" s="273">
        <v>2648.6</v>
      </c>
    </row>
    <row r="13" spans="1:12" x14ac:dyDescent="0.25">
      <c r="A13" s="272" t="s">
        <v>40</v>
      </c>
      <c r="B13" s="254">
        <v>460</v>
      </c>
      <c r="C13" s="255">
        <v>1</v>
      </c>
      <c r="D13" s="256">
        <v>2</v>
      </c>
      <c r="E13" s="257" t="s">
        <v>204</v>
      </c>
      <c r="F13" s="258" t="s">
        <v>190</v>
      </c>
      <c r="G13" s="259">
        <v>2648.6</v>
      </c>
      <c r="H13" s="260">
        <v>2648.6</v>
      </c>
      <c r="I13" s="273">
        <v>2648.6</v>
      </c>
      <c r="L13" s="95"/>
    </row>
    <row r="14" spans="1:12" ht="102" x14ac:dyDescent="0.25">
      <c r="A14" s="274" t="s">
        <v>118</v>
      </c>
      <c r="B14" s="150">
        <v>460</v>
      </c>
      <c r="C14" s="146">
        <v>1</v>
      </c>
      <c r="D14" s="149">
        <v>2</v>
      </c>
      <c r="E14" s="145" t="s">
        <v>204</v>
      </c>
      <c r="F14" s="151">
        <v>100</v>
      </c>
      <c r="G14" s="261">
        <v>2648.6</v>
      </c>
      <c r="H14" s="147">
        <v>2648.6</v>
      </c>
      <c r="I14" s="148">
        <v>2648.6</v>
      </c>
    </row>
    <row r="15" spans="1:12" ht="38.25" x14ac:dyDescent="0.25">
      <c r="A15" s="247" t="s">
        <v>107</v>
      </c>
      <c r="B15" s="152">
        <v>460</v>
      </c>
      <c r="C15" s="114">
        <v>1</v>
      </c>
      <c r="D15" s="115">
        <v>2</v>
      </c>
      <c r="E15" s="116" t="s">
        <v>204</v>
      </c>
      <c r="F15" s="153">
        <v>120</v>
      </c>
      <c r="G15" s="262">
        <v>2648.6</v>
      </c>
      <c r="H15" s="134">
        <v>2648.6</v>
      </c>
      <c r="I15" s="130">
        <v>2648.6</v>
      </c>
    </row>
    <row r="16" spans="1:12" ht="76.5" x14ac:dyDescent="0.25">
      <c r="A16" s="275" t="s">
        <v>37</v>
      </c>
      <c r="B16" s="263">
        <v>460</v>
      </c>
      <c r="C16" s="264">
        <v>1</v>
      </c>
      <c r="D16" s="265">
        <v>4</v>
      </c>
      <c r="E16" s="266" t="s">
        <v>190</v>
      </c>
      <c r="F16" s="267" t="s">
        <v>190</v>
      </c>
      <c r="G16" s="268">
        <v>46029.3</v>
      </c>
      <c r="H16" s="269">
        <v>26393</v>
      </c>
      <c r="I16" s="276">
        <v>27417.1</v>
      </c>
    </row>
    <row r="17" spans="1:9" ht="25.5" x14ac:dyDescent="0.25">
      <c r="A17" s="272" t="s">
        <v>54</v>
      </c>
      <c r="B17" s="254">
        <v>460</v>
      </c>
      <c r="C17" s="255">
        <v>1</v>
      </c>
      <c r="D17" s="256">
        <v>4</v>
      </c>
      <c r="E17" s="257" t="s">
        <v>191</v>
      </c>
      <c r="F17" s="258" t="s">
        <v>190</v>
      </c>
      <c r="G17" s="259">
        <v>46029.3</v>
      </c>
      <c r="H17" s="260">
        <v>26393</v>
      </c>
      <c r="I17" s="273">
        <v>27417.1</v>
      </c>
    </row>
    <row r="18" spans="1:9" ht="25.5" x14ac:dyDescent="0.25">
      <c r="A18" s="272" t="s">
        <v>280</v>
      </c>
      <c r="B18" s="254">
        <v>460</v>
      </c>
      <c r="C18" s="255">
        <v>1</v>
      </c>
      <c r="D18" s="256">
        <v>4</v>
      </c>
      <c r="E18" s="257" t="s">
        <v>207</v>
      </c>
      <c r="F18" s="258" t="s">
        <v>190</v>
      </c>
      <c r="G18" s="259">
        <v>20478.8</v>
      </c>
      <c r="H18" s="260">
        <v>16366.4</v>
      </c>
      <c r="I18" s="273">
        <v>17166.400000000001</v>
      </c>
    </row>
    <row r="19" spans="1:9" ht="102" x14ac:dyDescent="0.25">
      <c r="A19" s="274" t="s">
        <v>118</v>
      </c>
      <c r="B19" s="150">
        <v>460</v>
      </c>
      <c r="C19" s="146">
        <v>1</v>
      </c>
      <c r="D19" s="149">
        <v>4</v>
      </c>
      <c r="E19" s="145" t="s">
        <v>207</v>
      </c>
      <c r="F19" s="151">
        <v>100</v>
      </c>
      <c r="G19" s="261">
        <v>20478.8</v>
      </c>
      <c r="H19" s="147">
        <v>16366.4</v>
      </c>
      <c r="I19" s="148">
        <v>17166.400000000001</v>
      </c>
    </row>
    <row r="20" spans="1:9" ht="38.25" x14ac:dyDescent="0.25">
      <c r="A20" s="247" t="s">
        <v>107</v>
      </c>
      <c r="B20" s="152">
        <v>460</v>
      </c>
      <c r="C20" s="114">
        <v>1</v>
      </c>
      <c r="D20" s="115">
        <v>4</v>
      </c>
      <c r="E20" s="116" t="s">
        <v>207</v>
      </c>
      <c r="F20" s="153">
        <v>120</v>
      </c>
      <c r="G20" s="262">
        <v>20478.8</v>
      </c>
      <c r="H20" s="134">
        <v>16366.4</v>
      </c>
      <c r="I20" s="130">
        <v>17166.400000000001</v>
      </c>
    </row>
    <row r="21" spans="1:9" ht="25.5" x14ac:dyDescent="0.25">
      <c r="A21" s="275" t="s">
        <v>281</v>
      </c>
      <c r="B21" s="263">
        <v>460</v>
      </c>
      <c r="C21" s="264">
        <v>1</v>
      </c>
      <c r="D21" s="265">
        <v>4</v>
      </c>
      <c r="E21" s="266" t="s">
        <v>208</v>
      </c>
      <c r="F21" s="267" t="s">
        <v>190</v>
      </c>
      <c r="G21" s="268">
        <v>4850.3</v>
      </c>
      <c r="H21" s="269">
        <v>4185</v>
      </c>
      <c r="I21" s="276">
        <v>4185</v>
      </c>
    </row>
    <row r="22" spans="1:9" ht="38.25" x14ac:dyDescent="0.25">
      <c r="A22" s="274" t="s">
        <v>119</v>
      </c>
      <c r="B22" s="150">
        <v>460</v>
      </c>
      <c r="C22" s="146">
        <v>1</v>
      </c>
      <c r="D22" s="149">
        <v>4</v>
      </c>
      <c r="E22" s="145" t="s">
        <v>208</v>
      </c>
      <c r="F22" s="151">
        <v>200</v>
      </c>
      <c r="G22" s="261">
        <v>4734.7</v>
      </c>
      <c r="H22" s="147">
        <v>4185</v>
      </c>
      <c r="I22" s="148">
        <v>4185</v>
      </c>
    </row>
    <row r="23" spans="1:9" ht="38.25" x14ac:dyDescent="0.25">
      <c r="A23" s="247" t="s">
        <v>108</v>
      </c>
      <c r="B23" s="152">
        <v>460</v>
      </c>
      <c r="C23" s="114">
        <v>1</v>
      </c>
      <c r="D23" s="115">
        <v>4</v>
      </c>
      <c r="E23" s="116" t="s">
        <v>208</v>
      </c>
      <c r="F23" s="153">
        <v>240</v>
      </c>
      <c r="G23" s="262">
        <v>4734.7</v>
      </c>
      <c r="H23" s="134">
        <v>4185</v>
      </c>
      <c r="I23" s="130">
        <v>4185</v>
      </c>
    </row>
    <row r="24" spans="1:9" x14ac:dyDescent="0.25">
      <c r="A24" s="277" t="s">
        <v>120</v>
      </c>
      <c r="B24" s="154">
        <v>460</v>
      </c>
      <c r="C24" s="155">
        <v>1</v>
      </c>
      <c r="D24" s="156">
        <v>4</v>
      </c>
      <c r="E24" s="157" t="s">
        <v>208</v>
      </c>
      <c r="F24" s="158">
        <v>800</v>
      </c>
      <c r="G24" s="270">
        <v>115.6</v>
      </c>
      <c r="H24" s="271">
        <v>0</v>
      </c>
      <c r="I24" s="278">
        <v>0</v>
      </c>
    </row>
    <row r="25" spans="1:9" ht="25.5" x14ac:dyDescent="0.25">
      <c r="A25" s="247" t="s">
        <v>109</v>
      </c>
      <c r="B25" s="152">
        <v>460</v>
      </c>
      <c r="C25" s="114">
        <v>1</v>
      </c>
      <c r="D25" s="115">
        <v>4</v>
      </c>
      <c r="E25" s="116" t="s">
        <v>208</v>
      </c>
      <c r="F25" s="153">
        <v>850</v>
      </c>
      <c r="G25" s="262">
        <v>115.6</v>
      </c>
      <c r="H25" s="134">
        <v>0</v>
      </c>
      <c r="I25" s="130">
        <v>0</v>
      </c>
    </row>
    <row r="26" spans="1:9" ht="51" x14ac:dyDescent="0.25">
      <c r="A26" s="275" t="s">
        <v>36</v>
      </c>
      <c r="B26" s="263">
        <v>460</v>
      </c>
      <c r="C26" s="264">
        <v>1</v>
      </c>
      <c r="D26" s="265">
        <v>4</v>
      </c>
      <c r="E26" s="266" t="s">
        <v>209</v>
      </c>
      <c r="F26" s="267" t="s">
        <v>190</v>
      </c>
      <c r="G26" s="268">
        <v>1591.1</v>
      </c>
      <c r="H26" s="269">
        <v>1709</v>
      </c>
      <c r="I26" s="276">
        <v>1779.4</v>
      </c>
    </row>
    <row r="27" spans="1:9" ht="102" x14ac:dyDescent="0.25">
      <c r="A27" s="274" t="s">
        <v>118</v>
      </c>
      <c r="B27" s="150">
        <v>460</v>
      </c>
      <c r="C27" s="146">
        <v>1</v>
      </c>
      <c r="D27" s="149">
        <v>4</v>
      </c>
      <c r="E27" s="145" t="s">
        <v>209</v>
      </c>
      <c r="F27" s="151">
        <v>100</v>
      </c>
      <c r="G27" s="261">
        <v>1071.5999999999999</v>
      </c>
      <c r="H27" s="147">
        <v>1189.5</v>
      </c>
      <c r="I27" s="148">
        <v>1259.9000000000001</v>
      </c>
    </row>
    <row r="28" spans="1:9" ht="38.25" x14ac:dyDescent="0.25">
      <c r="A28" s="247" t="s">
        <v>107</v>
      </c>
      <c r="B28" s="152">
        <v>460</v>
      </c>
      <c r="C28" s="114">
        <v>1</v>
      </c>
      <c r="D28" s="115">
        <v>4</v>
      </c>
      <c r="E28" s="116" t="s">
        <v>209</v>
      </c>
      <c r="F28" s="153">
        <v>120</v>
      </c>
      <c r="G28" s="262">
        <v>1071.5999999999999</v>
      </c>
      <c r="H28" s="134">
        <v>1189.5</v>
      </c>
      <c r="I28" s="130">
        <v>1259.9000000000001</v>
      </c>
    </row>
    <row r="29" spans="1:9" ht="38.25" x14ac:dyDescent="0.25">
      <c r="A29" s="277" t="s">
        <v>119</v>
      </c>
      <c r="B29" s="154">
        <v>460</v>
      </c>
      <c r="C29" s="155">
        <v>1</v>
      </c>
      <c r="D29" s="156">
        <v>4</v>
      </c>
      <c r="E29" s="157" t="s">
        <v>209</v>
      </c>
      <c r="F29" s="158">
        <v>200</v>
      </c>
      <c r="G29" s="270">
        <v>519.5</v>
      </c>
      <c r="H29" s="271">
        <v>519.5</v>
      </c>
      <c r="I29" s="278">
        <v>519.5</v>
      </c>
    </row>
    <row r="30" spans="1:9" ht="38.25" x14ac:dyDescent="0.25">
      <c r="A30" s="247" t="s">
        <v>108</v>
      </c>
      <c r="B30" s="152">
        <v>460</v>
      </c>
      <c r="C30" s="114">
        <v>1</v>
      </c>
      <c r="D30" s="115">
        <v>4</v>
      </c>
      <c r="E30" s="116" t="s">
        <v>209</v>
      </c>
      <c r="F30" s="153">
        <v>240</v>
      </c>
      <c r="G30" s="262">
        <v>519.5</v>
      </c>
      <c r="H30" s="134">
        <v>519.5</v>
      </c>
      <c r="I30" s="130">
        <v>519.5</v>
      </c>
    </row>
    <row r="31" spans="1:9" ht="51" x14ac:dyDescent="0.25">
      <c r="A31" s="275" t="s">
        <v>10</v>
      </c>
      <c r="B31" s="263">
        <v>460</v>
      </c>
      <c r="C31" s="264">
        <v>1</v>
      </c>
      <c r="D31" s="265">
        <v>4</v>
      </c>
      <c r="E31" s="266" t="s">
        <v>210</v>
      </c>
      <c r="F31" s="267" t="s">
        <v>190</v>
      </c>
      <c r="G31" s="268">
        <v>2059.4</v>
      </c>
      <c r="H31" s="269">
        <v>2207</v>
      </c>
      <c r="I31" s="276">
        <v>2321.1999999999998</v>
      </c>
    </row>
    <row r="32" spans="1:9" ht="102" x14ac:dyDescent="0.25">
      <c r="A32" s="274" t="s">
        <v>118</v>
      </c>
      <c r="B32" s="150">
        <v>460</v>
      </c>
      <c r="C32" s="146">
        <v>1</v>
      </c>
      <c r="D32" s="149">
        <v>4</v>
      </c>
      <c r="E32" s="145" t="s">
        <v>210</v>
      </c>
      <c r="F32" s="151">
        <v>100</v>
      </c>
      <c r="G32" s="261">
        <v>1660</v>
      </c>
      <c r="H32" s="147">
        <v>1867.6</v>
      </c>
      <c r="I32" s="148">
        <v>1981.8</v>
      </c>
    </row>
    <row r="33" spans="1:9" ht="38.25" x14ac:dyDescent="0.25">
      <c r="A33" s="247" t="s">
        <v>107</v>
      </c>
      <c r="B33" s="152">
        <v>460</v>
      </c>
      <c r="C33" s="114">
        <v>1</v>
      </c>
      <c r="D33" s="115">
        <v>4</v>
      </c>
      <c r="E33" s="116" t="s">
        <v>210</v>
      </c>
      <c r="F33" s="153">
        <v>120</v>
      </c>
      <c r="G33" s="262">
        <v>1660</v>
      </c>
      <c r="H33" s="134">
        <v>1867.6</v>
      </c>
      <c r="I33" s="130">
        <v>1981.8</v>
      </c>
    </row>
    <row r="34" spans="1:9" ht="38.25" x14ac:dyDescent="0.25">
      <c r="A34" s="277" t="s">
        <v>119</v>
      </c>
      <c r="B34" s="154">
        <v>460</v>
      </c>
      <c r="C34" s="155">
        <v>1</v>
      </c>
      <c r="D34" s="156">
        <v>4</v>
      </c>
      <c r="E34" s="157" t="s">
        <v>210</v>
      </c>
      <c r="F34" s="158">
        <v>200</v>
      </c>
      <c r="G34" s="270">
        <v>399.4</v>
      </c>
      <c r="H34" s="271">
        <v>339.4</v>
      </c>
      <c r="I34" s="278">
        <v>339.4</v>
      </c>
    </row>
    <row r="35" spans="1:9" ht="38.25" x14ac:dyDescent="0.25">
      <c r="A35" s="247" t="s">
        <v>108</v>
      </c>
      <c r="B35" s="152">
        <v>460</v>
      </c>
      <c r="C35" s="114">
        <v>1</v>
      </c>
      <c r="D35" s="115">
        <v>4</v>
      </c>
      <c r="E35" s="116" t="s">
        <v>210</v>
      </c>
      <c r="F35" s="153">
        <v>240</v>
      </c>
      <c r="G35" s="262">
        <v>399.4</v>
      </c>
      <c r="H35" s="134">
        <v>339.4</v>
      </c>
      <c r="I35" s="130">
        <v>339.4</v>
      </c>
    </row>
    <row r="36" spans="1:9" ht="38.25" x14ac:dyDescent="0.25">
      <c r="A36" s="275" t="s">
        <v>35</v>
      </c>
      <c r="B36" s="263">
        <v>460</v>
      </c>
      <c r="C36" s="264">
        <v>1</v>
      </c>
      <c r="D36" s="265">
        <v>4</v>
      </c>
      <c r="E36" s="266" t="s">
        <v>211</v>
      </c>
      <c r="F36" s="267" t="s">
        <v>190</v>
      </c>
      <c r="G36" s="268">
        <v>6.8</v>
      </c>
      <c r="H36" s="269">
        <v>7.3</v>
      </c>
      <c r="I36" s="276">
        <v>7.6</v>
      </c>
    </row>
    <row r="37" spans="1:9" ht="102" x14ac:dyDescent="0.25">
      <c r="A37" s="274" t="s">
        <v>118</v>
      </c>
      <c r="B37" s="150">
        <v>460</v>
      </c>
      <c r="C37" s="146">
        <v>1</v>
      </c>
      <c r="D37" s="149">
        <v>4</v>
      </c>
      <c r="E37" s="145" t="s">
        <v>211</v>
      </c>
      <c r="F37" s="151">
        <v>100</v>
      </c>
      <c r="G37" s="261">
        <v>5</v>
      </c>
      <c r="H37" s="147">
        <v>6</v>
      </c>
      <c r="I37" s="148">
        <v>6</v>
      </c>
    </row>
    <row r="38" spans="1:9" ht="38.25" x14ac:dyDescent="0.25">
      <c r="A38" s="247" t="s">
        <v>107</v>
      </c>
      <c r="B38" s="152">
        <v>460</v>
      </c>
      <c r="C38" s="114">
        <v>1</v>
      </c>
      <c r="D38" s="115">
        <v>4</v>
      </c>
      <c r="E38" s="116" t="s">
        <v>211</v>
      </c>
      <c r="F38" s="153">
        <v>120</v>
      </c>
      <c r="G38" s="262">
        <v>5</v>
      </c>
      <c r="H38" s="134">
        <v>6</v>
      </c>
      <c r="I38" s="130">
        <v>6</v>
      </c>
    </row>
    <row r="39" spans="1:9" ht="38.25" x14ac:dyDescent="0.25">
      <c r="A39" s="277" t="s">
        <v>119</v>
      </c>
      <c r="B39" s="154">
        <v>460</v>
      </c>
      <c r="C39" s="155">
        <v>1</v>
      </c>
      <c r="D39" s="156">
        <v>4</v>
      </c>
      <c r="E39" s="157" t="s">
        <v>211</v>
      </c>
      <c r="F39" s="158">
        <v>200</v>
      </c>
      <c r="G39" s="270">
        <v>0.5</v>
      </c>
      <c r="H39" s="271">
        <v>0</v>
      </c>
      <c r="I39" s="278">
        <v>0.3</v>
      </c>
    </row>
    <row r="40" spans="1:9" ht="38.25" x14ac:dyDescent="0.25">
      <c r="A40" s="247" t="s">
        <v>108</v>
      </c>
      <c r="B40" s="152">
        <v>460</v>
      </c>
      <c r="C40" s="114">
        <v>1</v>
      </c>
      <c r="D40" s="115">
        <v>4</v>
      </c>
      <c r="E40" s="116" t="s">
        <v>211</v>
      </c>
      <c r="F40" s="153">
        <v>240</v>
      </c>
      <c r="G40" s="262">
        <v>0.5</v>
      </c>
      <c r="H40" s="134">
        <v>0</v>
      </c>
      <c r="I40" s="130">
        <v>0.3</v>
      </c>
    </row>
    <row r="41" spans="1:9" x14ac:dyDescent="0.25">
      <c r="A41" s="277" t="s">
        <v>121</v>
      </c>
      <c r="B41" s="154">
        <v>460</v>
      </c>
      <c r="C41" s="155">
        <v>1</v>
      </c>
      <c r="D41" s="156">
        <v>4</v>
      </c>
      <c r="E41" s="157" t="s">
        <v>211</v>
      </c>
      <c r="F41" s="158">
        <v>500</v>
      </c>
      <c r="G41" s="270">
        <v>1.3</v>
      </c>
      <c r="H41" s="271">
        <v>1.3</v>
      </c>
      <c r="I41" s="278">
        <v>1.3</v>
      </c>
    </row>
    <row r="42" spans="1:9" x14ac:dyDescent="0.25">
      <c r="A42" s="247" t="s">
        <v>26</v>
      </c>
      <c r="B42" s="152">
        <v>460</v>
      </c>
      <c r="C42" s="114">
        <v>1</v>
      </c>
      <c r="D42" s="115">
        <v>4</v>
      </c>
      <c r="E42" s="116" t="s">
        <v>211</v>
      </c>
      <c r="F42" s="153">
        <v>530</v>
      </c>
      <c r="G42" s="262">
        <v>1.3</v>
      </c>
      <c r="H42" s="134">
        <v>1.3</v>
      </c>
      <c r="I42" s="130">
        <v>1.3</v>
      </c>
    </row>
    <row r="43" spans="1:9" ht="76.5" x14ac:dyDescent="0.25">
      <c r="A43" s="275" t="s">
        <v>34</v>
      </c>
      <c r="B43" s="263">
        <v>460</v>
      </c>
      <c r="C43" s="264">
        <v>1</v>
      </c>
      <c r="D43" s="265">
        <v>4</v>
      </c>
      <c r="E43" s="266" t="s">
        <v>212</v>
      </c>
      <c r="F43" s="267" t="s">
        <v>190</v>
      </c>
      <c r="G43" s="268">
        <v>219.6</v>
      </c>
      <c r="H43" s="269">
        <v>236.7</v>
      </c>
      <c r="I43" s="276">
        <v>247.2</v>
      </c>
    </row>
    <row r="44" spans="1:9" ht="102" x14ac:dyDescent="0.25">
      <c r="A44" s="274" t="s">
        <v>118</v>
      </c>
      <c r="B44" s="150">
        <v>460</v>
      </c>
      <c r="C44" s="146">
        <v>1</v>
      </c>
      <c r="D44" s="149">
        <v>4</v>
      </c>
      <c r="E44" s="145" t="s">
        <v>212</v>
      </c>
      <c r="F44" s="151">
        <v>100</v>
      </c>
      <c r="G44" s="261">
        <v>165</v>
      </c>
      <c r="H44" s="147">
        <v>177.7</v>
      </c>
      <c r="I44" s="148">
        <v>186.2</v>
      </c>
    </row>
    <row r="45" spans="1:9" ht="38.25" x14ac:dyDescent="0.25">
      <c r="A45" s="247" t="s">
        <v>107</v>
      </c>
      <c r="B45" s="152">
        <v>460</v>
      </c>
      <c r="C45" s="114">
        <v>1</v>
      </c>
      <c r="D45" s="115">
        <v>4</v>
      </c>
      <c r="E45" s="116" t="s">
        <v>212</v>
      </c>
      <c r="F45" s="153">
        <v>120</v>
      </c>
      <c r="G45" s="262">
        <v>165</v>
      </c>
      <c r="H45" s="134">
        <v>177.7</v>
      </c>
      <c r="I45" s="130">
        <v>186.2</v>
      </c>
    </row>
    <row r="46" spans="1:9" ht="38.25" x14ac:dyDescent="0.25">
      <c r="A46" s="277" t="s">
        <v>119</v>
      </c>
      <c r="B46" s="154">
        <v>460</v>
      </c>
      <c r="C46" s="155">
        <v>1</v>
      </c>
      <c r="D46" s="156">
        <v>4</v>
      </c>
      <c r="E46" s="157" t="s">
        <v>212</v>
      </c>
      <c r="F46" s="158">
        <v>200</v>
      </c>
      <c r="G46" s="270">
        <v>54.6</v>
      </c>
      <c r="H46" s="271">
        <v>59</v>
      </c>
      <c r="I46" s="278">
        <v>61</v>
      </c>
    </row>
    <row r="47" spans="1:9" ht="38.25" x14ac:dyDescent="0.25">
      <c r="A47" s="247" t="s">
        <v>108</v>
      </c>
      <c r="B47" s="152">
        <v>460</v>
      </c>
      <c r="C47" s="114">
        <v>1</v>
      </c>
      <c r="D47" s="115">
        <v>4</v>
      </c>
      <c r="E47" s="116" t="s">
        <v>212</v>
      </c>
      <c r="F47" s="153">
        <v>240</v>
      </c>
      <c r="G47" s="262">
        <v>54.6</v>
      </c>
      <c r="H47" s="134">
        <v>59</v>
      </c>
      <c r="I47" s="130">
        <v>61</v>
      </c>
    </row>
    <row r="48" spans="1:9" ht="102" x14ac:dyDescent="0.25">
      <c r="A48" s="275" t="s">
        <v>33</v>
      </c>
      <c r="B48" s="263">
        <v>460</v>
      </c>
      <c r="C48" s="264">
        <v>1</v>
      </c>
      <c r="D48" s="265">
        <v>4</v>
      </c>
      <c r="E48" s="266" t="s">
        <v>213</v>
      </c>
      <c r="F48" s="267" t="s">
        <v>190</v>
      </c>
      <c r="G48" s="268">
        <v>99.5</v>
      </c>
      <c r="H48" s="269">
        <v>106.2</v>
      </c>
      <c r="I48" s="276">
        <v>110.3</v>
      </c>
    </row>
    <row r="49" spans="1:9" ht="102" x14ac:dyDescent="0.25">
      <c r="A49" s="274" t="s">
        <v>118</v>
      </c>
      <c r="B49" s="150">
        <v>460</v>
      </c>
      <c r="C49" s="146">
        <v>1</v>
      </c>
      <c r="D49" s="149">
        <v>4</v>
      </c>
      <c r="E49" s="145" t="s">
        <v>213</v>
      </c>
      <c r="F49" s="151">
        <v>100</v>
      </c>
      <c r="G49" s="261">
        <v>74.5</v>
      </c>
      <c r="H49" s="147">
        <v>79.599999999999994</v>
      </c>
      <c r="I49" s="148">
        <v>82.7</v>
      </c>
    </row>
    <row r="50" spans="1:9" ht="38.25" x14ac:dyDescent="0.25">
      <c r="A50" s="247" t="s">
        <v>107</v>
      </c>
      <c r="B50" s="152">
        <v>460</v>
      </c>
      <c r="C50" s="114">
        <v>1</v>
      </c>
      <c r="D50" s="115">
        <v>4</v>
      </c>
      <c r="E50" s="116" t="s">
        <v>213</v>
      </c>
      <c r="F50" s="153">
        <v>120</v>
      </c>
      <c r="G50" s="262">
        <v>74.5</v>
      </c>
      <c r="H50" s="134">
        <v>79.599999999999994</v>
      </c>
      <c r="I50" s="130">
        <v>82.7</v>
      </c>
    </row>
    <row r="51" spans="1:9" ht="38.25" x14ac:dyDescent="0.25">
      <c r="A51" s="277" t="s">
        <v>119</v>
      </c>
      <c r="B51" s="154">
        <v>460</v>
      </c>
      <c r="C51" s="155">
        <v>1</v>
      </c>
      <c r="D51" s="156">
        <v>4</v>
      </c>
      <c r="E51" s="157" t="s">
        <v>213</v>
      </c>
      <c r="F51" s="158">
        <v>200</v>
      </c>
      <c r="G51" s="270">
        <v>25</v>
      </c>
      <c r="H51" s="271">
        <v>26.6</v>
      </c>
      <c r="I51" s="278">
        <v>27.6</v>
      </c>
    </row>
    <row r="52" spans="1:9" ht="38.25" x14ac:dyDescent="0.25">
      <c r="A52" s="247" t="s">
        <v>108</v>
      </c>
      <c r="B52" s="152">
        <v>460</v>
      </c>
      <c r="C52" s="114">
        <v>1</v>
      </c>
      <c r="D52" s="115">
        <v>4</v>
      </c>
      <c r="E52" s="116" t="s">
        <v>213</v>
      </c>
      <c r="F52" s="153">
        <v>240</v>
      </c>
      <c r="G52" s="262">
        <v>25</v>
      </c>
      <c r="H52" s="134">
        <v>26.6</v>
      </c>
      <c r="I52" s="130">
        <v>27.6</v>
      </c>
    </row>
    <row r="53" spans="1:9" ht="63.75" x14ac:dyDescent="0.25">
      <c r="A53" s="275" t="s">
        <v>7</v>
      </c>
      <c r="B53" s="263">
        <v>460</v>
      </c>
      <c r="C53" s="264">
        <v>1</v>
      </c>
      <c r="D53" s="265">
        <v>4</v>
      </c>
      <c r="E53" s="266" t="s">
        <v>214</v>
      </c>
      <c r="F53" s="267" t="s">
        <v>190</v>
      </c>
      <c r="G53" s="268">
        <v>1723.8</v>
      </c>
      <c r="H53" s="269">
        <v>1575.4</v>
      </c>
      <c r="I53" s="276">
        <v>1600</v>
      </c>
    </row>
    <row r="54" spans="1:9" ht="102" x14ac:dyDescent="0.25">
      <c r="A54" s="274" t="s">
        <v>118</v>
      </c>
      <c r="B54" s="150">
        <v>460</v>
      </c>
      <c r="C54" s="146">
        <v>1</v>
      </c>
      <c r="D54" s="149">
        <v>4</v>
      </c>
      <c r="E54" s="145" t="s">
        <v>214</v>
      </c>
      <c r="F54" s="151">
        <v>100</v>
      </c>
      <c r="G54" s="261">
        <v>1395</v>
      </c>
      <c r="H54" s="147">
        <v>1336.2</v>
      </c>
      <c r="I54" s="148">
        <v>1295</v>
      </c>
    </row>
    <row r="55" spans="1:9" ht="38.25" x14ac:dyDescent="0.25">
      <c r="A55" s="247" t="s">
        <v>107</v>
      </c>
      <c r="B55" s="152">
        <v>460</v>
      </c>
      <c r="C55" s="114">
        <v>1</v>
      </c>
      <c r="D55" s="115">
        <v>4</v>
      </c>
      <c r="E55" s="116" t="s">
        <v>214</v>
      </c>
      <c r="F55" s="153">
        <v>120</v>
      </c>
      <c r="G55" s="262">
        <v>1395</v>
      </c>
      <c r="H55" s="134">
        <v>1336.2</v>
      </c>
      <c r="I55" s="130">
        <v>1295</v>
      </c>
    </row>
    <row r="56" spans="1:9" ht="38.25" x14ac:dyDescent="0.25">
      <c r="A56" s="277" t="s">
        <v>119</v>
      </c>
      <c r="B56" s="154">
        <v>460</v>
      </c>
      <c r="C56" s="155">
        <v>1</v>
      </c>
      <c r="D56" s="156">
        <v>4</v>
      </c>
      <c r="E56" s="157" t="s">
        <v>214</v>
      </c>
      <c r="F56" s="158">
        <v>200</v>
      </c>
      <c r="G56" s="270">
        <v>328.8</v>
      </c>
      <c r="H56" s="271">
        <v>239.2</v>
      </c>
      <c r="I56" s="278">
        <v>305</v>
      </c>
    </row>
    <row r="57" spans="1:9" ht="38.25" x14ac:dyDescent="0.25">
      <c r="A57" s="247" t="s">
        <v>108</v>
      </c>
      <c r="B57" s="152">
        <v>460</v>
      </c>
      <c r="C57" s="114">
        <v>1</v>
      </c>
      <c r="D57" s="115">
        <v>4</v>
      </c>
      <c r="E57" s="116" t="s">
        <v>214</v>
      </c>
      <c r="F57" s="153">
        <v>240</v>
      </c>
      <c r="G57" s="262">
        <v>328.8</v>
      </c>
      <c r="H57" s="134">
        <v>239.2</v>
      </c>
      <c r="I57" s="130">
        <v>305</v>
      </c>
    </row>
    <row r="58" spans="1:9" ht="51" x14ac:dyDescent="0.25">
      <c r="A58" s="275" t="s">
        <v>282</v>
      </c>
      <c r="B58" s="263">
        <v>460</v>
      </c>
      <c r="C58" s="264">
        <v>1</v>
      </c>
      <c r="D58" s="265">
        <v>4</v>
      </c>
      <c r="E58" s="266" t="s">
        <v>215</v>
      </c>
      <c r="F58" s="267" t="s">
        <v>190</v>
      </c>
      <c r="G58" s="268">
        <v>15000</v>
      </c>
      <c r="H58" s="269">
        <v>0</v>
      </c>
      <c r="I58" s="276">
        <v>0</v>
      </c>
    </row>
    <row r="59" spans="1:9" ht="102" x14ac:dyDescent="0.25">
      <c r="A59" s="274" t="s">
        <v>118</v>
      </c>
      <c r="B59" s="150">
        <v>460</v>
      </c>
      <c r="C59" s="146">
        <v>1</v>
      </c>
      <c r="D59" s="149">
        <v>4</v>
      </c>
      <c r="E59" s="145" t="s">
        <v>215</v>
      </c>
      <c r="F59" s="151">
        <v>100</v>
      </c>
      <c r="G59" s="261">
        <v>15000</v>
      </c>
      <c r="H59" s="147">
        <v>0</v>
      </c>
      <c r="I59" s="148">
        <v>0</v>
      </c>
    </row>
    <row r="60" spans="1:9" ht="38.25" x14ac:dyDescent="0.25">
      <c r="A60" s="247" t="s">
        <v>107</v>
      </c>
      <c r="B60" s="152">
        <v>460</v>
      </c>
      <c r="C60" s="114">
        <v>1</v>
      </c>
      <c r="D60" s="115">
        <v>4</v>
      </c>
      <c r="E60" s="116" t="s">
        <v>215</v>
      </c>
      <c r="F60" s="153">
        <v>120</v>
      </c>
      <c r="G60" s="262">
        <v>15000</v>
      </c>
      <c r="H60" s="134">
        <v>0</v>
      </c>
      <c r="I60" s="130">
        <v>0</v>
      </c>
    </row>
    <row r="61" spans="1:9" x14ac:dyDescent="0.25">
      <c r="A61" s="275" t="s">
        <v>102</v>
      </c>
      <c r="B61" s="263">
        <v>460</v>
      </c>
      <c r="C61" s="264">
        <v>1</v>
      </c>
      <c r="D61" s="265">
        <v>5</v>
      </c>
      <c r="E61" s="266" t="s">
        <v>190</v>
      </c>
      <c r="F61" s="267" t="s">
        <v>190</v>
      </c>
      <c r="G61" s="268">
        <v>1.5</v>
      </c>
      <c r="H61" s="269">
        <v>1.6</v>
      </c>
      <c r="I61" s="276">
        <v>1.4</v>
      </c>
    </row>
    <row r="62" spans="1:9" ht="25.5" x14ac:dyDescent="0.25">
      <c r="A62" s="272" t="s">
        <v>54</v>
      </c>
      <c r="B62" s="254">
        <v>460</v>
      </c>
      <c r="C62" s="255">
        <v>1</v>
      </c>
      <c r="D62" s="256">
        <v>5</v>
      </c>
      <c r="E62" s="257" t="s">
        <v>191</v>
      </c>
      <c r="F62" s="258" t="s">
        <v>190</v>
      </c>
      <c r="G62" s="259">
        <v>1.5</v>
      </c>
      <c r="H62" s="260">
        <v>1.6</v>
      </c>
      <c r="I62" s="273">
        <v>1.4</v>
      </c>
    </row>
    <row r="63" spans="1:9" ht="76.5" x14ac:dyDescent="0.25">
      <c r="A63" s="272" t="s">
        <v>283</v>
      </c>
      <c r="B63" s="254">
        <v>460</v>
      </c>
      <c r="C63" s="255">
        <v>1</v>
      </c>
      <c r="D63" s="256">
        <v>5</v>
      </c>
      <c r="E63" s="257" t="s">
        <v>216</v>
      </c>
      <c r="F63" s="258" t="s">
        <v>190</v>
      </c>
      <c r="G63" s="259">
        <v>1.5</v>
      </c>
      <c r="H63" s="260">
        <v>1.6</v>
      </c>
      <c r="I63" s="273">
        <v>1.4</v>
      </c>
    </row>
    <row r="64" spans="1:9" ht="38.25" x14ac:dyDescent="0.25">
      <c r="A64" s="274" t="s">
        <v>119</v>
      </c>
      <c r="B64" s="150">
        <v>460</v>
      </c>
      <c r="C64" s="146">
        <v>1</v>
      </c>
      <c r="D64" s="149">
        <v>5</v>
      </c>
      <c r="E64" s="145" t="s">
        <v>216</v>
      </c>
      <c r="F64" s="151">
        <v>200</v>
      </c>
      <c r="G64" s="261">
        <v>1.5</v>
      </c>
      <c r="H64" s="147">
        <v>1.6</v>
      </c>
      <c r="I64" s="148">
        <v>1.4</v>
      </c>
    </row>
    <row r="65" spans="1:9" ht="38.25" x14ac:dyDescent="0.25">
      <c r="A65" s="247" t="s">
        <v>108</v>
      </c>
      <c r="B65" s="152">
        <v>460</v>
      </c>
      <c r="C65" s="114">
        <v>1</v>
      </c>
      <c r="D65" s="115">
        <v>5</v>
      </c>
      <c r="E65" s="116" t="s">
        <v>216</v>
      </c>
      <c r="F65" s="153">
        <v>240</v>
      </c>
      <c r="G65" s="262">
        <v>1.5</v>
      </c>
      <c r="H65" s="134">
        <v>1.6</v>
      </c>
      <c r="I65" s="130">
        <v>1.4</v>
      </c>
    </row>
    <row r="66" spans="1:9" ht="63.75" x14ac:dyDescent="0.25">
      <c r="A66" s="275" t="s">
        <v>32</v>
      </c>
      <c r="B66" s="263">
        <v>460</v>
      </c>
      <c r="C66" s="264">
        <v>1</v>
      </c>
      <c r="D66" s="265">
        <v>6</v>
      </c>
      <c r="E66" s="266" t="s">
        <v>190</v>
      </c>
      <c r="F66" s="267" t="s">
        <v>190</v>
      </c>
      <c r="G66" s="268">
        <v>1850</v>
      </c>
      <c r="H66" s="269">
        <v>1000</v>
      </c>
      <c r="I66" s="276">
        <v>1000</v>
      </c>
    </row>
    <row r="67" spans="1:9" ht="25.5" x14ac:dyDescent="0.25">
      <c r="A67" s="272" t="s">
        <v>54</v>
      </c>
      <c r="B67" s="254">
        <v>460</v>
      </c>
      <c r="C67" s="255">
        <v>1</v>
      </c>
      <c r="D67" s="256">
        <v>6</v>
      </c>
      <c r="E67" s="257" t="s">
        <v>191</v>
      </c>
      <c r="F67" s="258" t="s">
        <v>190</v>
      </c>
      <c r="G67" s="259">
        <v>1850</v>
      </c>
      <c r="H67" s="260">
        <v>1000</v>
      </c>
      <c r="I67" s="273">
        <v>1000</v>
      </c>
    </row>
    <row r="68" spans="1:9" x14ac:dyDescent="0.25">
      <c r="A68" s="272" t="s">
        <v>31</v>
      </c>
      <c r="B68" s="254">
        <v>460</v>
      </c>
      <c r="C68" s="255">
        <v>1</v>
      </c>
      <c r="D68" s="256">
        <v>6</v>
      </c>
      <c r="E68" s="257" t="s">
        <v>217</v>
      </c>
      <c r="F68" s="258" t="s">
        <v>190</v>
      </c>
      <c r="G68" s="259">
        <v>1850</v>
      </c>
      <c r="H68" s="260">
        <v>1000</v>
      </c>
      <c r="I68" s="273">
        <v>1000</v>
      </c>
    </row>
    <row r="69" spans="1:9" ht="102" x14ac:dyDescent="0.25">
      <c r="A69" s="274" t="s">
        <v>118</v>
      </c>
      <c r="B69" s="150">
        <v>460</v>
      </c>
      <c r="C69" s="146">
        <v>1</v>
      </c>
      <c r="D69" s="149">
        <v>6</v>
      </c>
      <c r="E69" s="145" t="s">
        <v>217</v>
      </c>
      <c r="F69" s="151">
        <v>100</v>
      </c>
      <c r="G69" s="261">
        <v>1850</v>
      </c>
      <c r="H69" s="147">
        <v>1000</v>
      </c>
      <c r="I69" s="148">
        <v>1000</v>
      </c>
    </row>
    <row r="70" spans="1:9" ht="38.25" x14ac:dyDescent="0.25">
      <c r="A70" s="247" t="s">
        <v>107</v>
      </c>
      <c r="B70" s="152">
        <v>460</v>
      </c>
      <c r="C70" s="114">
        <v>1</v>
      </c>
      <c r="D70" s="115">
        <v>6</v>
      </c>
      <c r="E70" s="116" t="s">
        <v>217</v>
      </c>
      <c r="F70" s="153">
        <v>120</v>
      </c>
      <c r="G70" s="262">
        <v>1850</v>
      </c>
      <c r="H70" s="134">
        <v>1000</v>
      </c>
      <c r="I70" s="130">
        <v>1000</v>
      </c>
    </row>
    <row r="71" spans="1:9" x14ac:dyDescent="0.25">
      <c r="A71" s="275" t="s">
        <v>30</v>
      </c>
      <c r="B71" s="263">
        <v>460</v>
      </c>
      <c r="C71" s="264">
        <v>1</v>
      </c>
      <c r="D71" s="265">
        <v>11</v>
      </c>
      <c r="E71" s="266" t="s">
        <v>190</v>
      </c>
      <c r="F71" s="267" t="s">
        <v>190</v>
      </c>
      <c r="G71" s="268">
        <v>200</v>
      </c>
      <c r="H71" s="269">
        <v>0</v>
      </c>
      <c r="I71" s="276">
        <v>0</v>
      </c>
    </row>
    <row r="72" spans="1:9" ht="25.5" x14ac:dyDescent="0.25">
      <c r="A72" s="272" t="s">
        <v>54</v>
      </c>
      <c r="B72" s="254">
        <v>460</v>
      </c>
      <c r="C72" s="255">
        <v>1</v>
      </c>
      <c r="D72" s="256">
        <v>11</v>
      </c>
      <c r="E72" s="257" t="s">
        <v>191</v>
      </c>
      <c r="F72" s="258" t="s">
        <v>190</v>
      </c>
      <c r="G72" s="259">
        <v>200</v>
      </c>
      <c r="H72" s="260">
        <v>0</v>
      </c>
      <c r="I72" s="273">
        <v>0</v>
      </c>
    </row>
    <row r="73" spans="1:9" x14ac:dyDescent="0.25">
      <c r="A73" s="272" t="s">
        <v>29</v>
      </c>
      <c r="B73" s="254">
        <v>460</v>
      </c>
      <c r="C73" s="255">
        <v>1</v>
      </c>
      <c r="D73" s="256">
        <v>11</v>
      </c>
      <c r="E73" s="257" t="s">
        <v>218</v>
      </c>
      <c r="F73" s="258" t="s">
        <v>190</v>
      </c>
      <c r="G73" s="259">
        <v>200</v>
      </c>
      <c r="H73" s="260">
        <v>0</v>
      </c>
      <c r="I73" s="273">
        <v>0</v>
      </c>
    </row>
    <row r="74" spans="1:9" x14ac:dyDescent="0.25">
      <c r="A74" s="274" t="s">
        <v>120</v>
      </c>
      <c r="B74" s="150">
        <v>460</v>
      </c>
      <c r="C74" s="146">
        <v>1</v>
      </c>
      <c r="D74" s="149">
        <v>11</v>
      </c>
      <c r="E74" s="145" t="s">
        <v>218</v>
      </c>
      <c r="F74" s="151">
        <v>800</v>
      </c>
      <c r="G74" s="261">
        <v>200</v>
      </c>
      <c r="H74" s="147">
        <v>0</v>
      </c>
      <c r="I74" s="148">
        <v>0</v>
      </c>
    </row>
    <row r="75" spans="1:9" x14ac:dyDescent="0.25">
      <c r="A75" s="247" t="s">
        <v>28</v>
      </c>
      <c r="B75" s="152">
        <v>460</v>
      </c>
      <c r="C75" s="114">
        <v>1</v>
      </c>
      <c r="D75" s="115">
        <v>11</v>
      </c>
      <c r="E75" s="116" t="s">
        <v>218</v>
      </c>
      <c r="F75" s="153">
        <v>870</v>
      </c>
      <c r="G75" s="262">
        <v>200</v>
      </c>
      <c r="H75" s="134">
        <v>0</v>
      </c>
      <c r="I75" s="130">
        <v>0</v>
      </c>
    </row>
    <row r="76" spans="1:9" ht="25.5" x14ac:dyDescent="0.25">
      <c r="A76" s="275" t="s">
        <v>27</v>
      </c>
      <c r="B76" s="263">
        <v>460</v>
      </c>
      <c r="C76" s="264">
        <v>1</v>
      </c>
      <c r="D76" s="265">
        <v>13</v>
      </c>
      <c r="E76" s="266" t="s">
        <v>190</v>
      </c>
      <c r="F76" s="267" t="s">
        <v>190</v>
      </c>
      <c r="G76" s="268">
        <v>69110.7</v>
      </c>
      <c r="H76" s="269">
        <v>7113.3</v>
      </c>
      <c r="I76" s="276">
        <v>7113.3</v>
      </c>
    </row>
    <row r="77" spans="1:9" ht="76.5" x14ac:dyDescent="0.25">
      <c r="A77" s="272" t="s">
        <v>407</v>
      </c>
      <c r="B77" s="254">
        <v>460</v>
      </c>
      <c r="C77" s="255">
        <v>1</v>
      </c>
      <c r="D77" s="256">
        <v>13</v>
      </c>
      <c r="E77" s="257" t="s">
        <v>284</v>
      </c>
      <c r="F77" s="258" t="s">
        <v>190</v>
      </c>
      <c r="G77" s="259">
        <v>45</v>
      </c>
      <c r="H77" s="260">
        <v>0</v>
      </c>
      <c r="I77" s="273">
        <v>0</v>
      </c>
    </row>
    <row r="78" spans="1:9" ht="89.25" x14ac:dyDescent="0.25">
      <c r="A78" s="272" t="s">
        <v>285</v>
      </c>
      <c r="B78" s="254">
        <v>460</v>
      </c>
      <c r="C78" s="255">
        <v>1</v>
      </c>
      <c r="D78" s="256">
        <v>13</v>
      </c>
      <c r="E78" s="257" t="s">
        <v>286</v>
      </c>
      <c r="F78" s="258" t="s">
        <v>190</v>
      </c>
      <c r="G78" s="259">
        <v>45</v>
      </c>
      <c r="H78" s="260">
        <v>0</v>
      </c>
      <c r="I78" s="273">
        <v>0</v>
      </c>
    </row>
    <row r="79" spans="1:9" ht="38.25" x14ac:dyDescent="0.25">
      <c r="A79" s="272" t="s">
        <v>287</v>
      </c>
      <c r="B79" s="254">
        <v>460</v>
      </c>
      <c r="C79" s="255">
        <v>1</v>
      </c>
      <c r="D79" s="256">
        <v>13</v>
      </c>
      <c r="E79" s="257" t="s">
        <v>288</v>
      </c>
      <c r="F79" s="258" t="s">
        <v>190</v>
      </c>
      <c r="G79" s="259">
        <v>45</v>
      </c>
      <c r="H79" s="260">
        <v>0</v>
      </c>
      <c r="I79" s="273">
        <v>0</v>
      </c>
    </row>
    <row r="80" spans="1:9" ht="38.25" x14ac:dyDescent="0.25">
      <c r="A80" s="274" t="s">
        <v>119</v>
      </c>
      <c r="B80" s="150">
        <v>460</v>
      </c>
      <c r="C80" s="146">
        <v>1</v>
      </c>
      <c r="D80" s="149">
        <v>13</v>
      </c>
      <c r="E80" s="145" t="s">
        <v>288</v>
      </c>
      <c r="F80" s="151">
        <v>200</v>
      </c>
      <c r="G80" s="261">
        <v>45</v>
      </c>
      <c r="H80" s="147">
        <v>0</v>
      </c>
      <c r="I80" s="148">
        <v>0</v>
      </c>
    </row>
    <row r="81" spans="1:9" ht="38.25" x14ac:dyDescent="0.25">
      <c r="A81" s="247" t="s">
        <v>108</v>
      </c>
      <c r="B81" s="152">
        <v>460</v>
      </c>
      <c r="C81" s="114">
        <v>1</v>
      </c>
      <c r="D81" s="115">
        <v>13</v>
      </c>
      <c r="E81" s="116" t="s">
        <v>288</v>
      </c>
      <c r="F81" s="153">
        <v>240</v>
      </c>
      <c r="G81" s="262">
        <v>45</v>
      </c>
      <c r="H81" s="134">
        <v>0</v>
      </c>
      <c r="I81" s="130">
        <v>0</v>
      </c>
    </row>
    <row r="82" spans="1:9" ht="25.5" x14ac:dyDescent="0.25">
      <c r="A82" s="275" t="s">
        <v>54</v>
      </c>
      <c r="B82" s="263">
        <v>460</v>
      </c>
      <c r="C82" s="264">
        <v>1</v>
      </c>
      <c r="D82" s="265">
        <v>13</v>
      </c>
      <c r="E82" s="266" t="s">
        <v>191</v>
      </c>
      <c r="F82" s="267" t="s">
        <v>190</v>
      </c>
      <c r="G82" s="268">
        <v>69065.7</v>
      </c>
      <c r="H82" s="269">
        <v>7113.3</v>
      </c>
      <c r="I82" s="276">
        <v>7113.3</v>
      </c>
    </row>
    <row r="83" spans="1:9" x14ac:dyDescent="0.25">
      <c r="A83" s="272" t="s">
        <v>219</v>
      </c>
      <c r="B83" s="254">
        <v>460</v>
      </c>
      <c r="C83" s="255">
        <v>1</v>
      </c>
      <c r="D83" s="256">
        <v>13</v>
      </c>
      <c r="E83" s="257" t="s">
        <v>220</v>
      </c>
      <c r="F83" s="258" t="s">
        <v>190</v>
      </c>
      <c r="G83" s="259">
        <v>11714.7</v>
      </c>
      <c r="H83" s="260">
        <v>0</v>
      </c>
      <c r="I83" s="273">
        <v>0</v>
      </c>
    </row>
    <row r="84" spans="1:9" ht="38.25" x14ac:dyDescent="0.25">
      <c r="A84" s="274" t="s">
        <v>119</v>
      </c>
      <c r="B84" s="150">
        <v>460</v>
      </c>
      <c r="C84" s="146">
        <v>1</v>
      </c>
      <c r="D84" s="149">
        <v>13</v>
      </c>
      <c r="E84" s="145" t="s">
        <v>220</v>
      </c>
      <c r="F84" s="151">
        <v>200</v>
      </c>
      <c r="G84" s="261">
        <v>11674.7</v>
      </c>
      <c r="H84" s="147">
        <v>0</v>
      </c>
      <c r="I84" s="148">
        <v>0</v>
      </c>
    </row>
    <row r="85" spans="1:9" ht="38.25" x14ac:dyDescent="0.25">
      <c r="A85" s="247" t="s">
        <v>108</v>
      </c>
      <c r="B85" s="152">
        <v>460</v>
      </c>
      <c r="C85" s="114">
        <v>1</v>
      </c>
      <c r="D85" s="115">
        <v>13</v>
      </c>
      <c r="E85" s="116" t="s">
        <v>220</v>
      </c>
      <c r="F85" s="153">
        <v>240</v>
      </c>
      <c r="G85" s="262">
        <v>11674.7</v>
      </c>
      <c r="H85" s="134">
        <v>0</v>
      </c>
      <c r="I85" s="130">
        <v>0</v>
      </c>
    </row>
    <row r="86" spans="1:9" x14ac:dyDescent="0.25">
      <c r="A86" s="277" t="s">
        <v>120</v>
      </c>
      <c r="B86" s="154">
        <v>460</v>
      </c>
      <c r="C86" s="155">
        <v>1</v>
      </c>
      <c r="D86" s="156">
        <v>13</v>
      </c>
      <c r="E86" s="157" t="s">
        <v>220</v>
      </c>
      <c r="F86" s="158">
        <v>800</v>
      </c>
      <c r="G86" s="270">
        <v>40</v>
      </c>
      <c r="H86" s="271">
        <v>0</v>
      </c>
      <c r="I86" s="278">
        <v>0</v>
      </c>
    </row>
    <row r="87" spans="1:9" ht="25.5" x14ac:dyDescent="0.25">
      <c r="A87" s="247" t="s">
        <v>109</v>
      </c>
      <c r="B87" s="152">
        <v>460</v>
      </c>
      <c r="C87" s="114">
        <v>1</v>
      </c>
      <c r="D87" s="115">
        <v>13</v>
      </c>
      <c r="E87" s="116" t="s">
        <v>220</v>
      </c>
      <c r="F87" s="153">
        <v>850</v>
      </c>
      <c r="G87" s="262">
        <v>40</v>
      </c>
      <c r="H87" s="134">
        <v>0</v>
      </c>
      <c r="I87" s="130">
        <v>0</v>
      </c>
    </row>
    <row r="88" spans="1:9" ht="38.25" x14ac:dyDescent="0.25">
      <c r="A88" s="275" t="s">
        <v>289</v>
      </c>
      <c r="B88" s="263">
        <v>460</v>
      </c>
      <c r="C88" s="264">
        <v>1</v>
      </c>
      <c r="D88" s="265">
        <v>13</v>
      </c>
      <c r="E88" s="266" t="s">
        <v>221</v>
      </c>
      <c r="F88" s="267" t="s">
        <v>190</v>
      </c>
      <c r="G88" s="268">
        <v>4983</v>
      </c>
      <c r="H88" s="269">
        <v>6800</v>
      </c>
      <c r="I88" s="276">
        <v>6800</v>
      </c>
    </row>
    <row r="89" spans="1:9" ht="102" x14ac:dyDescent="0.25">
      <c r="A89" s="274" t="s">
        <v>118</v>
      </c>
      <c r="B89" s="150">
        <v>460</v>
      </c>
      <c r="C89" s="146">
        <v>1</v>
      </c>
      <c r="D89" s="149">
        <v>13</v>
      </c>
      <c r="E89" s="145" t="s">
        <v>221</v>
      </c>
      <c r="F89" s="151">
        <v>100</v>
      </c>
      <c r="G89" s="261">
        <v>4800.1000000000004</v>
      </c>
      <c r="H89" s="147">
        <v>6758.6</v>
      </c>
      <c r="I89" s="148">
        <v>6758.4</v>
      </c>
    </row>
    <row r="90" spans="1:9" ht="25.5" x14ac:dyDescent="0.25">
      <c r="A90" s="247" t="s">
        <v>110</v>
      </c>
      <c r="B90" s="152">
        <v>460</v>
      </c>
      <c r="C90" s="114">
        <v>1</v>
      </c>
      <c r="D90" s="115">
        <v>13</v>
      </c>
      <c r="E90" s="116" t="s">
        <v>221</v>
      </c>
      <c r="F90" s="153">
        <v>110</v>
      </c>
      <c r="G90" s="262">
        <v>4800.1000000000004</v>
      </c>
      <c r="H90" s="134">
        <v>6758.6</v>
      </c>
      <c r="I90" s="130">
        <v>6758.4</v>
      </c>
    </row>
    <row r="91" spans="1:9" ht="38.25" x14ac:dyDescent="0.25">
      <c r="A91" s="277" t="s">
        <v>119</v>
      </c>
      <c r="B91" s="154">
        <v>460</v>
      </c>
      <c r="C91" s="155">
        <v>1</v>
      </c>
      <c r="D91" s="156">
        <v>13</v>
      </c>
      <c r="E91" s="157" t="s">
        <v>221</v>
      </c>
      <c r="F91" s="158">
        <v>200</v>
      </c>
      <c r="G91" s="270">
        <v>181.4</v>
      </c>
      <c r="H91" s="271">
        <v>41.4</v>
      </c>
      <c r="I91" s="278">
        <v>41.6</v>
      </c>
    </row>
    <row r="92" spans="1:9" ht="38.25" x14ac:dyDescent="0.25">
      <c r="A92" s="247" t="s">
        <v>108</v>
      </c>
      <c r="B92" s="152">
        <v>460</v>
      </c>
      <c r="C92" s="114">
        <v>1</v>
      </c>
      <c r="D92" s="115">
        <v>13</v>
      </c>
      <c r="E92" s="116" t="s">
        <v>221</v>
      </c>
      <c r="F92" s="153">
        <v>240</v>
      </c>
      <c r="G92" s="262">
        <v>181.4</v>
      </c>
      <c r="H92" s="134">
        <v>41.4</v>
      </c>
      <c r="I92" s="130">
        <v>41.6</v>
      </c>
    </row>
    <row r="93" spans="1:9" x14ac:dyDescent="0.25">
      <c r="A93" s="277" t="s">
        <v>120</v>
      </c>
      <c r="B93" s="154">
        <v>460</v>
      </c>
      <c r="C93" s="155">
        <v>1</v>
      </c>
      <c r="D93" s="156">
        <v>13</v>
      </c>
      <c r="E93" s="157" t="s">
        <v>221</v>
      </c>
      <c r="F93" s="158">
        <v>800</v>
      </c>
      <c r="G93" s="270">
        <v>1.5</v>
      </c>
      <c r="H93" s="271">
        <v>0</v>
      </c>
      <c r="I93" s="278">
        <v>0</v>
      </c>
    </row>
    <row r="94" spans="1:9" ht="25.5" x14ac:dyDescent="0.25">
      <c r="A94" s="247" t="s">
        <v>109</v>
      </c>
      <c r="B94" s="152">
        <v>460</v>
      </c>
      <c r="C94" s="114">
        <v>1</v>
      </c>
      <c r="D94" s="115">
        <v>13</v>
      </c>
      <c r="E94" s="116" t="s">
        <v>221</v>
      </c>
      <c r="F94" s="153">
        <v>850</v>
      </c>
      <c r="G94" s="262">
        <v>1.5</v>
      </c>
      <c r="H94" s="134">
        <v>0</v>
      </c>
      <c r="I94" s="130">
        <v>0</v>
      </c>
    </row>
    <row r="95" spans="1:9" ht="51" x14ac:dyDescent="0.25">
      <c r="A95" s="275" t="s">
        <v>282</v>
      </c>
      <c r="B95" s="263">
        <v>460</v>
      </c>
      <c r="C95" s="264">
        <v>1</v>
      </c>
      <c r="D95" s="265">
        <v>13</v>
      </c>
      <c r="E95" s="266" t="s">
        <v>215</v>
      </c>
      <c r="F95" s="267" t="s">
        <v>190</v>
      </c>
      <c r="G95" s="268">
        <v>52050.8</v>
      </c>
      <c r="H95" s="269">
        <v>0</v>
      </c>
      <c r="I95" s="276">
        <v>0</v>
      </c>
    </row>
    <row r="96" spans="1:9" ht="102" x14ac:dyDescent="0.25">
      <c r="A96" s="274" t="s">
        <v>118</v>
      </c>
      <c r="B96" s="150">
        <v>460</v>
      </c>
      <c r="C96" s="146">
        <v>1</v>
      </c>
      <c r="D96" s="149">
        <v>13</v>
      </c>
      <c r="E96" s="145" t="s">
        <v>215</v>
      </c>
      <c r="F96" s="151">
        <v>100</v>
      </c>
      <c r="G96" s="261">
        <v>52050.8</v>
      </c>
      <c r="H96" s="147">
        <v>0</v>
      </c>
      <c r="I96" s="148">
        <v>0</v>
      </c>
    </row>
    <row r="97" spans="1:9" ht="25.5" x14ac:dyDescent="0.25">
      <c r="A97" s="247" t="s">
        <v>110</v>
      </c>
      <c r="B97" s="152">
        <v>460</v>
      </c>
      <c r="C97" s="114">
        <v>1</v>
      </c>
      <c r="D97" s="115">
        <v>13</v>
      </c>
      <c r="E97" s="116" t="s">
        <v>215</v>
      </c>
      <c r="F97" s="153">
        <v>110</v>
      </c>
      <c r="G97" s="262">
        <v>52050.8</v>
      </c>
      <c r="H97" s="134">
        <v>0</v>
      </c>
      <c r="I97" s="130">
        <v>0</v>
      </c>
    </row>
    <row r="98" spans="1:9" ht="25.5" x14ac:dyDescent="0.25">
      <c r="A98" s="275" t="s">
        <v>290</v>
      </c>
      <c r="B98" s="263">
        <v>460</v>
      </c>
      <c r="C98" s="264">
        <v>1</v>
      </c>
      <c r="D98" s="265">
        <v>13</v>
      </c>
      <c r="E98" s="266" t="s">
        <v>222</v>
      </c>
      <c r="F98" s="267" t="s">
        <v>190</v>
      </c>
      <c r="G98" s="268">
        <v>313.3</v>
      </c>
      <c r="H98" s="269">
        <v>313.3</v>
      </c>
      <c r="I98" s="276">
        <v>313.3</v>
      </c>
    </row>
    <row r="99" spans="1:9" ht="51" x14ac:dyDescent="0.25">
      <c r="A99" s="274" t="s">
        <v>123</v>
      </c>
      <c r="B99" s="150">
        <v>460</v>
      </c>
      <c r="C99" s="146">
        <v>1</v>
      </c>
      <c r="D99" s="149">
        <v>13</v>
      </c>
      <c r="E99" s="145" t="s">
        <v>222</v>
      </c>
      <c r="F99" s="151">
        <v>600</v>
      </c>
      <c r="G99" s="261">
        <v>313.3</v>
      </c>
      <c r="H99" s="147">
        <v>313.3</v>
      </c>
      <c r="I99" s="148">
        <v>313.3</v>
      </c>
    </row>
    <row r="100" spans="1:9" ht="76.5" x14ac:dyDescent="0.25">
      <c r="A100" s="247" t="s">
        <v>376</v>
      </c>
      <c r="B100" s="152">
        <v>460</v>
      </c>
      <c r="C100" s="114">
        <v>1</v>
      </c>
      <c r="D100" s="115">
        <v>13</v>
      </c>
      <c r="E100" s="116" t="s">
        <v>222</v>
      </c>
      <c r="F100" s="153">
        <v>630</v>
      </c>
      <c r="G100" s="262">
        <v>313.3</v>
      </c>
      <c r="H100" s="134">
        <v>313.3</v>
      </c>
      <c r="I100" s="130">
        <v>313.3</v>
      </c>
    </row>
    <row r="101" spans="1:9" ht="102" x14ac:dyDescent="0.25">
      <c r="A101" s="275" t="s">
        <v>291</v>
      </c>
      <c r="B101" s="263">
        <v>460</v>
      </c>
      <c r="C101" s="264">
        <v>1</v>
      </c>
      <c r="D101" s="265">
        <v>13</v>
      </c>
      <c r="E101" s="266" t="s">
        <v>223</v>
      </c>
      <c r="F101" s="267" t="s">
        <v>190</v>
      </c>
      <c r="G101" s="268">
        <v>3.9</v>
      </c>
      <c r="H101" s="269">
        <v>0</v>
      </c>
      <c r="I101" s="276">
        <v>0</v>
      </c>
    </row>
    <row r="102" spans="1:9" ht="51" x14ac:dyDescent="0.25">
      <c r="A102" s="274" t="s">
        <v>123</v>
      </c>
      <c r="B102" s="150">
        <v>460</v>
      </c>
      <c r="C102" s="146">
        <v>1</v>
      </c>
      <c r="D102" s="149">
        <v>13</v>
      </c>
      <c r="E102" s="145" t="s">
        <v>223</v>
      </c>
      <c r="F102" s="151">
        <v>600</v>
      </c>
      <c r="G102" s="261">
        <v>3.9</v>
      </c>
      <c r="H102" s="147">
        <v>0</v>
      </c>
      <c r="I102" s="148">
        <v>0</v>
      </c>
    </row>
    <row r="103" spans="1:9" ht="76.5" x14ac:dyDescent="0.25">
      <c r="A103" s="247" t="s">
        <v>376</v>
      </c>
      <c r="B103" s="152">
        <v>460</v>
      </c>
      <c r="C103" s="114">
        <v>1</v>
      </c>
      <c r="D103" s="115">
        <v>13</v>
      </c>
      <c r="E103" s="116" t="s">
        <v>223</v>
      </c>
      <c r="F103" s="153">
        <v>630</v>
      </c>
      <c r="G103" s="262">
        <v>3.9</v>
      </c>
      <c r="H103" s="134">
        <v>0</v>
      </c>
      <c r="I103" s="130">
        <v>0</v>
      </c>
    </row>
    <row r="104" spans="1:9" x14ac:dyDescent="0.25">
      <c r="A104" s="275" t="s">
        <v>103</v>
      </c>
      <c r="B104" s="263">
        <v>460</v>
      </c>
      <c r="C104" s="264">
        <v>2</v>
      </c>
      <c r="D104" s="265">
        <v>0</v>
      </c>
      <c r="E104" s="266" t="s">
        <v>190</v>
      </c>
      <c r="F104" s="267" t="s">
        <v>190</v>
      </c>
      <c r="G104" s="268">
        <v>2007</v>
      </c>
      <c r="H104" s="269">
        <v>2100.9</v>
      </c>
      <c r="I104" s="276">
        <v>2182.9</v>
      </c>
    </row>
    <row r="105" spans="1:9" ht="25.5" x14ac:dyDescent="0.25">
      <c r="A105" s="272" t="s">
        <v>104</v>
      </c>
      <c r="B105" s="254">
        <v>460</v>
      </c>
      <c r="C105" s="255">
        <v>2</v>
      </c>
      <c r="D105" s="256">
        <v>3</v>
      </c>
      <c r="E105" s="257" t="s">
        <v>190</v>
      </c>
      <c r="F105" s="258" t="s">
        <v>190</v>
      </c>
      <c r="G105" s="259">
        <v>2007</v>
      </c>
      <c r="H105" s="260">
        <v>2100.9</v>
      </c>
      <c r="I105" s="273">
        <v>2182.9</v>
      </c>
    </row>
    <row r="106" spans="1:9" ht="25.5" x14ac:dyDescent="0.25">
      <c r="A106" s="272" t="s">
        <v>54</v>
      </c>
      <c r="B106" s="254">
        <v>460</v>
      </c>
      <c r="C106" s="255">
        <v>2</v>
      </c>
      <c r="D106" s="256">
        <v>3</v>
      </c>
      <c r="E106" s="257" t="s">
        <v>191</v>
      </c>
      <c r="F106" s="258" t="s">
        <v>190</v>
      </c>
      <c r="G106" s="259">
        <v>2007</v>
      </c>
      <c r="H106" s="260">
        <v>2100.9</v>
      </c>
      <c r="I106" s="273">
        <v>2182.9</v>
      </c>
    </row>
    <row r="107" spans="1:9" ht="51" x14ac:dyDescent="0.25">
      <c r="A107" s="272" t="s">
        <v>292</v>
      </c>
      <c r="B107" s="254">
        <v>460</v>
      </c>
      <c r="C107" s="255">
        <v>2</v>
      </c>
      <c r="D107" s="256">
        <v>3</v>
      </c>
      <c r="E107" s="257" t="s">
        <v>224</v>
      </c>
      <c r="F107" s="258" t="s">
        <v>190</v>
      </c>
      <c r="G107" s="259">
        <v>2007</v>
      </c>
      <c r="H107" s="260">
        <v>2100.9</v>
      </c>
      <c r="I107" s="273">
        <v>2182.9</v>
      </c>
    </row>
    <row r="108" spans="1:9" x14ac:dyDescent="0.25">
      <c r="A108" s="274" t="s">
        <v>121</v>
      </c>
      <c r="B108" s="150">
        <v>460</v>
      </c>
      <c r="C108" s="146">
        <v>2</v>
      </c>
      <c r="D108" s="149">
        <v>3</v>
      </c>
      <c r="E108" s="145" t="s">
        <v>224</v>
      </c>
      <c r="F108" s="151">
        <v>500</v>
      </c>
      <c r="G108" s="261">
        <v>2007</v>
      </c>
      <c r="H108" s="147">
        <v>2100.9</v>
      </c>
      <c r="I108" s="148">
        <v>2182.9</v>
      </c>
    </row>
    <row r="109" spans="1:9" x14ac:dyDescent="0.25">
      <c r="A109" s="247" t="s">
        <v>26</v>
      </c>
      <c r="B109" s="152">
        <v>460</v>
      </c>
      <c r="C109" s="114">
        <v>2</v>
      </c>
      <c r="D109" s="115">
        <v>3</v>
      </c>
      <c r="E109" s="116" t="s">
        <v>224</v>
      </c>
      <c r="F109" s="153">
        <v>530</v>
      </c>
      <c r="G109" s="262">
        <v>2007</v>
      </c>
      <c r="H109" s="134">
        <v>2100.9</v>
      </c>
      <c r="I109" s="130">
        <v>2182.9</v>
      </c>
    </row>
    <row r="110" spans="1:9" x14ac:dyDescent="0.25">
      <c r="A110" s="275" t="s">
        <v>93</v>
      </c>
      <c r="B110" s="263">
        <v>460</v>
      </c>
      <c r="C110" s="264">
        <v>4</v>
      </c>
      <c r="D110" s="265">
        <v>0</v>
      </c>
      <c r="E110" s="266" t="s">
        <v>190</v>
      </c>
      <c r="F110" s="267" t="s">
        <v>190</v>
      </c>
      <c r="G110" s="268">
        <v>21964.2</v>
      </c>
      <c r="H110" s="269">
        <v>37386.300000000003</v>
      </c>
      <c r="I110" s="276">
        <v>29346.1</v>
      </c>
    </row>
    <row r="111" spans="1:9" x14ac:dyDescent="0.25">
      <c r="A111" s="272" t="s">
        <v>105</v>
      </c>
      <c r="B111" s="254">
        <v>460</v>
      </c>
      <c r="C111" s="255">
        <v>4</v>
      </c>
      <c r="D111" s="256">
        <v>5</v>
      </c>
      <c r="E111" s="257" t="s">
        <v>190</v>
      </c>
      <c r="F111" s="258" t="s">
        <v>190</v>
      </c>
      <c r="G111" s="259">
        <v>210</v>
      </c>
      <c r="H111" s="260">
        <v>210</v>
      </c>
      <c r="I111" s="273">
        <v>210</v>
      </c>
    </row>
    <row r="112" spans="1:9" ht="25.5" x14ac:dyDescent="0.25">
      <c r="A112" s="272" t="s">
        <v>54</v>
      </c>
      <c r="B112" s="254">
        <v>460</v>
      </c>
      <c r="C112" s="255">
        <v>4</v>
      </c>
      <c r="D112" s="256">
        <v>5</v>
      </c>
      <c r="E112" s="257" t="s">
        <v>191</v>
      </c>
      <c r="F112" s="258" t="s">
        <v>190</v>
      </c>
      <c r="G112" s="259">
        <v>210</v>
      </c>
      <c r="H112" s="260">
        <v>210</v>
      </c>
      <c r="I112" s="273">
        <v>210</v>
      </c>
    </row>
    <row r="113" spans="1:9" ht="51" x14ac:dyDescent="0.25">
      <c r="A113" s="272" t="s">
        <v>293</v>
      </c>
      <c r="B113" s="254">
        <v>460</v>
      </c>
      <c r="C113" s="255">
        <v>4</v>
      </c>
      <c r="D113" s="256">
        <v>5</v>
      </c>
      <c r="E113" s="257" t="s">
        <v>225</v>
      </c>
      <c r="F113" s="258" t="s">
        <v>190</v>
      </c>
      <c r="G113" s="259">
        <v>210</v>
      </c>
      <c r="H113" s="260">
        <v>210</v>
      </c>
      <c r="I113" s="273">
        <v>210</v>
      </c>
    </row>
    <row r="114" spans="1:9" ht="38.25" x14ac:dyDescent="0.25">
      <c r="A114" s="274" t="s">
        <v>119</v>
      </c>
      <c r="B114" s="150">
        <v>460</v>
      </c>
      <c r="C114" s="146">
        <v>4</v>
      </c>
      <c r="D114" s="149">
        <v>5</v>
      </c>
      <c r="E114" s="145" t="s">
        <v>225</v>
      </c>
      <c r="F114" s="151">
        <v>200</v>
      </c>
      <c r="G114" s="261">
        <v>210</v>
      </c>
      <c r="H114" s="147">
        <v>210</v>
      </c>
      <c r="I114" s="148">
        <v>210</v>
      </c>
    </row>
    <row r="115" spans="1:9" ht="38.25" x14ac:dyDescent="0.25">
      <c r="A115" s="247" t="s">
        <v>108</v>
      </c>
      <c r="B115" s="152">
        <v>460</v>
      </c>
      <c r="C115" s="114">
        <v>4</v>
      </c>
      <c r="D115" s="115">
        <v>5</v>
      </c>
      <c r="E115" s="116" t="s">
        <v>225</v>
      </c>
      <c r="F115" s="153">
        <v>240</v>
      </c>
      <c r="G115" s="262">
        <v>210</v>
      </c>
      <c r="H115" s="134">
        <v>210</v>
      </c>
      <c r="I115" s="130">
        <v>210</v>
      </c>
    </row>
    <row r="116" spans="1:9" x14ac:dyDescent="0.25">
      <c r="A116" s="275" t="s">
        <v>25</v>
      </c>
      <c r="B116" s="263">
        <v>460</v>
      </c>
      <c r="C116" s="264">
        <v>4</v>
      </c>
      <c r="D116" s="265">
        <v>8</v>
      </c>
      <c r="E116" s="266" t="s">
        <v>190</v>
      </c>
      <c r="F116" s="267" t="s">
        <v>190</v>
      </c>
      <c r="G116" s="268">
        <v>4669.3</v>
      </c>
      <c r="H116" s="269">
        <v>4825.3999999999996</v>
      </c>
      <c r="I116" s="276">
        <v>5018.3999999999996</v>
      </c>
    </row>
    <row r="117" spans="1:9" ht="25.5" x14ac:dyDescent="0.25">
      <c r="A117" s="272" t="s">
        <v>54</v>
      </c>
      <c r="B117" s="254">
        <v>460</v>
      </c>
      <c r="C117" s="255">
        <v>4</v>
      </c>
      <c r="D117" s="256">
        <v>8</v>
      </c>
      <c r="E117" s="257" t="s">
        <v>191</v>
      </c>
      <c r="F117" s="258" t="s">
        <v>190</v>
      </c>
      <c r="G117" s="259">
        <v>4669.3</v>
      </c>
      <c r="H117" s="260">
        <v>4825.3999999999996</v>
      </c>
      <c r="I117" s="273">
        <v>5018.3999999999996</v>
      </c>
    </row>
    <row r="118" spans="1:9" ht="38.25" x14ac:dyDescent="0.25">
      <c r="A118" s="272" t="s">
        <v>294</v>
      </c>
      <c r="B118" s="254">
        <v>460</v>
      </c>
      <c r="C118" s="255">
        <v>4</v>
      </c>
      <c r="D118" s="256">
        <v>8</v>
      </c>
      <c r="E118" s="257" t="s">
        <v>295</v>
      </c>
      <c r="F118" s="258" t="s">
        <v>190</v>
      </c>
      <c r="G118" s="259">
        <v>4613.2</v>
      </c>
      <c r="H118" s="260">
        <v>4825.3999999999996</v>
      </c>
      <c r="I118" s="273">
        <v>5018.3999999999996</v>
      </c>
    </row>
    <row r="119" spans="1:9" ht="38.25" x14ac:dyDescent="0.25">
      <c r="A119" s="274" t="s">
        <v>119</v>
      </c>
      <c r="B119" s="150">
        <v>460</v>
      </c>
      <c r="C119" s="146">
        <v>4</v>
      </c>
      <c r="D119" s="149">
        <v>8</v>
      </c>
      <c r="E119" s="145" t="s">
        <v>295</v>
      </c>
      <c r="F119" s="151">
        <v>200</v>
      </c>
      <c r="G119" s="261">
        <v>4613.2</v>
      </c>
      <c r="H119" s="147">
        <v>4825.3999999999996</v>
      </c>
      <c r="I119" s="148">
        <v>5018.3999999999996</v>
      </c>
    </row>
    <row r="120" spans="1:9" ht="38.25" x14ac:dyDescent="0.25">
      <c r="A120" s="247" t="s">
        <v>108</v>
      </c>
      <c r="B120" s="152">
        <v>460</v>
      </c>
      <c r="C120" s="114">
        <v>4</v>
      </c>
      <c r="D120" s="115">
        <v>8</v>
      </c>
      <c r="E120" s="116" t="s">
        <v>295</v>
      </c>
      <c r="F120" s="153">
        <v>240</v>
      </c>
      <c r="G120" s="262">
        <v>4613.2</v>
      </c>
      <c r="H120" s="134">
        <v>4825.3999999999996</v>
      </c>
      <c r="I120" s="130">
        <v>5018.3999999999996</v>
      </c>
    </row>
    <row r="121" spans="1:9" ht="38.25" x14ac:dyDescent="0.25">
      <c r="A121" s="275" t="s">
        <v>294</v>
      </c>
      <c r="B121" s="263">
        <v>460</v>
      </c>
      <c r="C121" s="264">
        <v>4</v>
      </c>
      <c r="D121" s="265">
        <v>8</v>
      </c>
      <c r="E121" s="266" t="s">
        <v>296</v>
      </c>
      <c r="F121" s="267" t="s">
        <v>190</v>
      </c>
      <c r="G121" s="268">
        <v>56.1</v>
      </c>
      <c r="H121" s="269">
        <v>0</v>
      </c>
      <c r="I121" s="276">
        <v>0</v>
      </c>
    </row>
    <row r="122" spans="1:9" ht="38.25" x14ac:dyDescent="0.25">
      <c r="A122" s="274" t="s">
        <v>119</v>
      </c>
      <c r="B122" s="150">
        <v>460</v>
      </c>
      <c r="C122" s="146">
        <v>4</v>
      </c>
      <c r="D122" s="149">
        <v>8</v>
      </c>
      <c r="E122" s="145" t="s">
        <v>296</v>
      </c>
      <c r="F122" s="151">
        <v>200</v>
      </c>
      <c r="G122" s="261">
        <v>56.1</v>
      </c>
      <c r="H122" s="147">
        <v>0</v>
      </c>
      <c r="I122" s="148">
        <v>0</v>
      </c>
    </row>
    <row r="123" spans="1:9" ht="38.25" x14ac:dyDescent="0.25">
      <c r="A123" s="247" t="s">
        <v>108</v>
      </c>
      <c r="B123" s="152">
        <v>460</v>
      </c>
      <c r="C123" s="114">
        <v>4</v>
      </c>
      <c r="D123" s="115">
        <v>8</v>
      </c>
      <c r="E123" s="116" t="s">
        <v>296</v>
      </c>
      <c r="F123" s="153">
        <v>240</v>
      </c>
      <c r="G123" s="262">
        <v>56.1</v>
      </c>
      <c r="H123" s="134">
        <v>0</v>
      </c>
      <c r="I123" s="130">
        <v>0</v>
      </c>
    </row>
    <row r="124" spans="1:9" ht="25.5" x14ac:dyDescent="0.25">
      <c r="A124" s="275" t="s">
        <v>24</v>
      </c>
      <c r="B124" s="263">
        <v>460</v>
      </c>
      <c r="C124" s="264">
        <v>4</v>
      </c>
      <c r="D124" s="265">
        <v>9</v>
      </c>
      <c r="E124" s="266" t="s">
        <v>190</v>
      </c>
      <c r="F124" s="267" t="s">
        <v>190</v>
      </c>
      <c r="G124" s="268">
        <v>16851.400000000001</v>
      </c>
      <c r="H124" s="269">
        <v>18531.3</v>
      </c>
      <c r="I124" s="276">
        <v>18023.099999999999</v>
      </c>
    </row>
    <row r="125" spans="1:9" ht="25.5" x14ac:dyDescent="0.25">
      <c r="A125" s="272" t="s">
        <v>54</v>
      </c>
      <c r="B125" s="254">
        <v>460</v>
      </c>
      <c r="C125" s="255">
        <v>4</v>
      </c>
      <c r="D125" s="256">
        <v>9</v>
      </c>
      <c r="E125" s="257" t="s">
        <v>191</v>
      </c>
      <c r="F125" s="258" t="s">
        <v>190</v>
      </c>
      <c r="G125" s="259">
        <v>16851.400000000001</v>
      </c>
      <c r="H125" s="260">
        <v>18531.3</v>
      </c>
      <c r="I125" s="273">
        <v>18023.099999999999</v>
      </c>
    </row>
    <row r="126" spans="1:9" x14ac:dyDescent="0.25">
      <c r="A126" s="272" t="s">
        <v>130</v>
      </c>
      <c r="B126" s="254">
        <v>460</v>
      </c>
      <c r="C126" s="255">
        <v>4</v>
      </c>
      <c r="D126" s="256">
        <v>9</v>
      </c>
      <c r="E126" s="257" t="s">
        <v>226</v>
      </c>
      <c r="F126" s="258" t="s">
        <v>190</v>
      </c>
      <c r="G126" s="259">
        <v>3510</v>
      </c>
      <c r="H126" s="260">
        <v>3546.8</v>
      </c>
      <c r="I126" s="273">
        <v>3635.1</v>
      </c>
    </row>
    <row r="127" spans="1:9" ht="38.25" x14ac:dyDescent="0.25">
      <c r="A127" s="274" t="s">
        <v>119</v>
      </c>
      <c r="B127" s="150">
        <v>460</v>
      </c>
      <c r="C127" s="146">
        <v>4</v>
      </c>
      <c r="D127" s="149">
        <v>9</v>
      </c>
      <c r="E127" s="145" t="s">
        <v>226</v>
      </c>
      <c r="F127" s="151">
        <v>200</v>
      </c>
      <c r="G127" s="261">
        <v>3510</v>
      </c>
      <c r="H127" s="147">
        <v>3546.8</v>
      </c>
      <c r="I127" s="148">
        <v>3635.1</v>
      </c>
    </row>
    <row r="128" spans="1:9" ht="38.25" x14ac:dyDescent="0.25">
      <c r="A128" s="247" t="s">
        <v>108</v>
      </c>
      <c r="B128" s="152">
        <v>460</v>
      </c>
      <c r="C128" s="114">
        <v>4</v>
      </c>
      <c r="D128" s="115">
        <v>9</v>
      </c>
      <c r="E128" s="116" t="s">
        <v>226</v>
      </c>
      <c r="F128" s="153">
        <v>240</v>
      </c>
      <c r="G128" s="262">
        <v>3510</v>
      </c>
      <c r="H128" s="134">
        <v>3546.8</v>
      </c>
      <c r="I128" s="130">
        <v>3635.1</v>
      </c>
    </row>
    <row r="129" spans="1:9" ht="63.75" x14ac:dyDescent="0.25">
      <c r="A129" s="275" t="s">
        <v>297</v>
      </c>
      <c r="B129" s="263">
        <v>460</v>
      </c>
      <c r="C129" s="264">
        <v>4</v>
      </c>
      <c r="D129" s="265">
        <v>9</v>
      </c>
      <c r="E129" s="266" t="s">
        <v>227</v>
      </c>
      <c r="F129" s="267" t="s">
        <v>190</v>
      </c>
      <c r="G129" s="268">
        <v>13341.4</v>
      </c>
      <c r="H129" s="269">
        <v>14984.5</v>
      </c>
      <c r="I129" s="276">
        <v>14388</v>
      </c>
    </row>
    <row r="130" spans="1:9" ht="38.25" x14ac:dyDescent="0.25">
      <c r="A130" s="274" t="s">
        <v>119</v>
      </c>
      <c r="B130" s="150">
        <v>460</v>
      </c>
      <c r="C130" s="146">
        <v>4</v>
      </c>
      <c r="D130" s="149">
        <v>9</v>
      </c>
      <c r="E130" s="145" t="s">
        <v>227</v>
      </c>
      <c r="F130" s="151">
        <v>200</v>
      </c>
      <c r="G130" s="261">
        <v>13341.4</v>
      </c>
      <c r="H130" s="147">
        <v>14984.5</v>
      </c>
      <c r="I130" s="148">
        <v>14388</v>
      </c>
    </row>
    <row r="131" spans="1:9" ht="38.25" x14ac:dyDescent="0.25">
      <c r="A131" s="247" t="s">
        <v>108</v>
      </c>
      <c r="B131" s="152">
        <v>460</v>
      </c>
      <c r="C131" s="114">
        <v>4</v>
      </c>
      <c r="D131" s="115">
        <v>9</v>
      </c>
      <c r="E131" s="116" t="s">
        <v>227</v>
      </c>
      <c r="F131" s="153">
        <v>240</v>
      </c>
      <c r="G131" s="262">
        <v>13341.4</v>
      </c>
      <c r="H131" s="134">
        <v>14984.5</v>
      </c>
      <c r="I131" s="130">
        <v>14388</v>
      </c>
    </row>
    <row r="132" spans="1:9" x14ac:dyDescent="0.25">
      <c r="A132" s="275" t="s">
        <v>298</v>
      </c>
      <c r="B132" s="263">
        <v>460</v>
      </c>
      <c r="C132" s="264">
        <v>4</v>
      </c>
      <c r="D132" s="265">
        <v>10</v>
      </c>
      <c r="E132" s="266" t="s">
        <v>190</v>
      </c>
      <c r="F132" s="267" t="s">
        <v>190</v>
      </c>
      <c r="G132" s="268">
        <v>0</v>
      </c>
      <c r="H132" s="269">
        <v>12000</v>
      </c>
      <c r="I132" s="276">
        <v>4275</v>
      </c>
    </row>
    <row r="133" spans="1:9" ht="25.5" x14ac:dyDescent="0.25">
      <c r="A133" s="272" t="s">
        <v>54</v>
      </c>
      <c r="B133" s="254">
        <v>460</v>
      </c>
      <c r="C133" s="255">
        <v>4</v>
      </c>
      <c r="D133" s="256">
        <v>10</v>
      </c>
      <c r="E133" s="257" t="s">
        <v>191</v>
      </c>
      <c r="F133" s="258" t="s">
        <v>190</v>
      </c>
      <c r="G133" s="259">
        <v>0</v>
      </c>
      <c r="H133" s="260">
        <v>12000</v>
      </c>
      <c r="I133" s="273">
        <v>4275</v>
      </c>
    </row>
    <row r="134" spans="1:9" ht="25.5" x14ac:dyDescent="0.25">
      <c r="A134" s="272" t="s">
        <v>299</v>
      </c>
      <c r="B134" s="254">
        <v>460</v>
      </c>
      <c r="C134" s="255">
        <v>4</v>
      </c>
      <c r="D134" s="256">
        <v>10</v>
      </c>
      <c r="E134" s="257" t="s">
        <v>300</v>
      </c>
      <c r="F134" s="258" t="s">
        <v>190</v>
      </c>
      <c r="G134" s="259">
        <v>0</v>
      </c>
      <c r="H134" s="260">
        <v>12000</v>
      </c>
      <c r="I134" s="273">
        <v>4275</v>
      </c>
    </row>
    <row r="135" spans="1:9" ht="25.5" x14ac:dyDescent="0.25">
      <c r="A135" s="272" t="s">
        <v>299</v>
      </c>
      <c r="B135" s="254">
        <v>460</v>
      </c>
      <c r="C135" s="255">
        <v>4</v>
      </c>
      <c r="D135" s="256">
        <v>10</v>
      </c>
      <c r="E135" s="257" t="s">
        <v>301</v>
      </c>
      <c r="F135" s="258" t="s">
        <v>190</v>
      </c>
      <c r="G135" s="259">
        <v>0</v>
      </c>
      <c r="H135" s="260">
        <v>12000</v>
      </c>
      <c r="I135" s="273">
        <v>4275</v>
      </c>
    </row>
    <row r="136" spans="1:9" ht="38.25" x14ac:dyDescent="0.25">
      <c r="A136" s="274" t="s">
        <v>119</v>
      </c>
      <c r="B136" s="150">
        <v>460</v>
      </c>
      <c r="C136" s="146">
        <v>4</v>
      </c>
      <c r="D136" s="149">
        <v>10</v>
      </c>
      <c r="E136" s="145" t="s">
        <v>301</v>
      </c>
      <c r="F136" s="151">
        <v>200</v>
      </c>
      <c r="G136" s="261">
        <v>0</v>
      </c>
      <c r="H136" s="147">
        <v>12000</v>
      </c>
      <c r="I136" s="148">
        <v>4275</v>
      </c>
    </row>
    <row r="137" spans="1:9" ht="38.25" x14ac:dyDescent="0.25">
      <c r="A137" s="247" t="s">
        <v>108</v>
      </c>
      <c r="B137" s="152">
        <v>460</v>
      </c>
      <c r="C137" s="114">
        <v>4</v>
      </c>
      <c r="D137" s="115">
        <v>10</v>
      </c>
      <c r="E137" s="116" t="s">
        <v>301</v>
      </c>
      <c r="F137" s="153">
        <v>240</v>
      </c>
      <c r="G137" s="262">
        <v>0</v>
      </c>
      <c r="H137" s="134">
        <v>12000</v>
      </c>
      <c r="I137" s="130">
        <v>4275</v>
      </c>
    </row>
    <row r="138" spans="1:9" ht="25.5" x14ac:dyDescent="0.25">
      <c r="A138" s="275" t="s">
        <v>23</v>
      </c>
      <c r="B138" s="263">
        <v>460</v>
      </c>
      <c r="C138" s="264">
        <v>4</v>
      </c>
      <c r="D138" s="265">
        <v>12</v>
      </c>
      <c r="E138" s="266" t="s">
        <v>190</v>
      </c>
      <c r="F138" s="267" t="s">
        <v>190</v>
      </c>
      <c r="G138" s="268">
        <v>233.5</v>
      </c>
      <c r="H138" s="269">
        <v>1819.6</v>
      </c>
      <c r="I138" s="276">
        <v>1819.6</v>
      </c>
    </row>
    <row r="139" spans="1:9" ht="63.75" x14ac:dyDescent="0.25">
      <c r="A139" s="272" t="s">
        <v>418</v>
      </c>
      <c r="B139" s="254">
        <v>460</v>
      </c>
      <c r="C139" s="255">
        <v>4</v>
      </c>
      <c r="D139" s="256">
        <v>12</v>
      </c>
      <c r="E139" s="257" t="s">
        <v>302</v>
      </c>
      <c r="F139" s="258" t="s">
        <v>190</v>
      </c>
      <c r="G139" s="259">
        <v>143.80000000000001</v>
      </c>
      <c r="H139" s="260">
        <v>0</v>
      </c>
      <c r="I139" s="273">
        <v>0</v>
      </c>
    </row>
    <row r="140" spans="1:9" ht="51" x14ac:dyDescent="0.25">
      <c r="A140" s="272" t="s">
        <v>303</v>
      </c>
      <c r="B140" s="254">
        <v>460</v>
      </c>
      <c r="C140" s="255">
        <v>4</v>
      </c>
      <c r="D140" s="256">
        <v>12</v>
      </c>
      <c r="E140" s="257" t="s">
        <v>304</v>
      </c>
      <c r="F140" s="258" t="s">
        <v>190</v>
      </c>
      <c r="G140" s="259">
        <v>143.80000000000001</v>
      </c>
      <c r="H140" s="260">
        <v>0</v>
      </c>
      <c r="I140" s="273">
        <v>0</v>
      </c>
    </row>
    <row r="141" spans="1:9" ht="89.25" x14ac:dyDescent="0.25">
      <c r="A141" s="272" t="s">
        <v>305</v>
      </c>
      <c r="B141" s="254">
        <v>460</v>
      </c>
      <c r="C141" s="255">
        <v>4</v>
      </c>
      <c r="D141" s="256">
        <v>12</v>
      </c>
      <c r="E141" s="257" t="s">
        <v>306</v>
      </c>
      <c r="F141" s="258" t="s">
        <v>190</v>
      </c>
      <c r="G141" s="259">
        <v>143.80000000000001</v>
      </c>
      <c r="H141" s="260">
        <v>0</v>
      </c>
      <c r="I141" s="273">
        <v>0</v>
      </c>
    </row>
    <row r="142" spans="1:9" x14ac:dyDescent="0.25">
      <c r="A142" s="274" t="s">
        <v>120</v>
      </c>
      <c r="B142" s="150">
        <v>460</v>
      </c>
      <c r="C142" s="146">
        <v>4</v>
      </c>
      <c r="D142" s="149">
        <v>12</v>
      </c>
      <c r="E142" s="145" t="s">
        <v>306</v>
      </c>
      <c r="F142" s="151">
        <v>800</v>
      </c>
      <c r="G142" s="261">
        <v>143.80000000000001</v>
      </c>
      <c r="H142" s="147">
        <v>0</v>
      </c>
      <c r="I142" s="148">
        <v>0</v>
      </c>
    </row>
    <row r="143" spans="1:9" ht="76.5" x14ac:dyDescent="0.25">
      <c r="A143" s="247" t="s">
        <v>111</v>
      </c>
      <c r="B143" s="152">
        <v>460</v>
      </c>
      <c r="C143" s="114">
        <v>4</v>
      </c>
      <c r="D143" s="115">
        <v>12</v>
      </c>
      <c r="E143" s="116" t="s">
        <v>306</v>
      </c>
      <c r="F143" s="153">
        <v>810</v>
      </c>
      <c r="G143" s="262">
        <v>143.80000000000001</v>
      </c>
      <c r="H143" s="134">
        <v>0</v>
      </c>
      <c r="I143" s="130">
        <v>0</v>
      </c>
    </row>
    <row r="144" spans="1:9" ht="25.5" x14ac:dyDescent="0.25">
      <c r="A144" s="275" t="s">
        <v>54</v>
      </c>
      <c r="B144" s="263">
        <v>460</v>
      </c>
      <c r="C144" s="264">
        <v>4</v>
      </c>
      <c r="D144" s="265">
        <v>12</v>
      </c>
      <c r="E144" s="266" t="s">
        <v>191</v>
      </c>
      <c r="F144" s="267" t="s">
        <v>190</v>
      </c>
      <c r="G144" s="268">
        <v>89.7</v>
      </c>
      <c r="H144" s="269">
        <v>1819.6</v>
      </c>
      <c r="I144" s="276">
        <v>1819.6</v>
      </c>
    </row>
    <row r="145" spans="1:9" ht="25.5" x14ac:dyDescent="0.25">
      <c r="A145" s="272" t="s">
        <v>307</v>
      </c>
      <c r="B145" s="254">
        <v>460</v>
      </c>
      <c r="C145" s="255">
        <v>4</v>
      </c>
      <c r="D145" s="256">
        <v>12</v>
      </c>
      <c r="E145" s="257" t="s">
        <v>228</v>
      </c>
      <c r="F145" s="258" t="s">
        <v>190</v>
      </c>
      <c r="G145" s="259">
        <v>89.7</v>
      </c>
      <c r="H145" s="260">
        <v>41.2</v>
      </c>
      <c r="I145" s="273">
        <v>41.2</v>
      </c>
    </row>
    <row r="146" spans="1:9" x14ac:dyDescent="0.25">
      <c r="A146" s="274" t="s">
        <v>120</v>
      </c>
      <c r="B146" s="150">
        <v>460</v>
      </c>
      <c r="C146" s="146">
        <v>4</v>
      </c>
      <c r="D146" s="149">
        <v>12</v>
      </c>
      <c r="E146" s="145" t="s">
        <v>228</v>
      </c>
      <c r="F146" s="151">
        <v>800</v>
      </c>
      <c r="G146" s="261">
        <v>89.7</v>
      </c>
      <c r="H146" s="147">
        <v>41.2</v>
      </c>
      <c r="I146" s="148">
        <v>41.2</v>
      </c>
    </row>
    <row r="147" spans="1:9" ht="76.5" x14ac:dyDescent="0.25">
      <c r="A147" s="247" t="s">
        <v>111</v>
      </c>
      <c r="B147" s="152">
        <v>460</v>
      </c>
      <c r="C147" s="114">
        <v>4</v>
      </c>
      <c r="D147" s="115">
        <v>12</v>
      </c>
      <c r="E147" s="116" t="s">
        <v>228</v>
      </c>
      <c r="F147" s="153">
        <v>810</v>
      </c>
      <c r="G147" s="262">
        <v>89.7</v>
      </c>
      <c r="H147" s="134">
        <v>41.2</v>
      </c>
      <c r="I147" s="130">
        <v>41.2</v>
      </c>
    </row>
    <row r="148" spans="1:9" ht="51" x14ac:dyDescent="0.25">
      <c r="A148" s="275" t="s">
        <v>377</v>
      </c>
      <c r="B148" s="263">
        <v>460</v>
      </c>
      <c r="C148" s="264">
        <v>4</v>
      </c>
      <c r="D148" s="265">
        <v>12</v>
      </c>
      <c r="E148" s="266" t="s">
        <v>378</v>
      </c>
      <c r="F148" s="267" t="s">
        <v>190</v>
      </c>
      <c r="G148" s="268">
        <v>0</v>
      </c>
      <c r="H148" s="269">
        <v>1778.4</v>
      </c>
      <c r="I148" s="276">
        <v>1778.4</v>
      </c>
    </row>
    <row r="149" spans="1:9" ht="38.25" x14ac:dyDescent="0.25">
      <c r="A149" s="274" t="s">
        <v>119</v>
      </c>
      <c r="B149" s="150">
        <v>460</v>
      </c>
      <c r="C149" s="146">
        <v>4</v>
      </c>
      <c r="D149" s="149">
        <v>12</v>
      </c>
      <c r="E149" s="145" t="s">
        <v>378</v>
      </c>
      <c r="F149" s="151">
        <v>200</v>
      </c>
      <c r="G149" s="261">
        <v>0</v>
      </c>
      <c r="H149" s="147">
        <v>1778.4</v>
      </c>
      <c r="I149" s="148">
        <v>1778.4</v>
      </c>
    </row>
    <row r="150" spans="1:9" ht="38.25" x14ac:dyDescent="0.25">
      <c r="A150" s="247" t="s">
        <v>108</v>
      </c>
      <c r="B150" s="152">
        <v>460</v>
      </c>
      <c r="C150" s="114">
        <v>4</v>
      </c>
      <c r="D150" s="115">
        <v>12</v>
      </c>
      <c r="E150" s="116" t="s">
        <v>378</v>
      </c>
      <c r="F150" s="153">
        <v>240</v>
      </c>
      <c r="G150" s="262">
        <v>0</v>
      </c>
      <c r="H150" s="134">
        <v>1778.4</v>
      </c>
      <c r="I150" s="130">
        <v>1778.4</v>
      </c>
    </row>
    <row r="151" spans="1:9" ht="25.5" x14ac:dyDescent="0.25">
      <c r="A151" s="275" t="s">
        <v>94</v>
      </c>
      <c r="B151" s="263">
        <v>460</v>
      </c>
      <c r="C151" s="264">
        <v>5</v>
      </c>
      <c r="D151" s="265">
        <v>0</v>
      </c>
      <c r="E151" s="266" t="s">
        <v>190</v>
      </c>
      <c r="F151" s="267" t="s">
        <v>190</v>
      </c>
      <c r="G151" s="268">
        <v>22069</v>
      </c>
      <c r="H151" s="269">
        <v>101607.8</v>
      </c>
      <c r="I151" s="276">
        <v>46498</v>
      </c>
    </row>
    <row r="152" spans="1:9" x14ac:dyDescent="0.25">
      <c r="A152" s="272" t="s">
        <v>22</v>
      </c>
      <c r="B152" s="254">
        <v>460</v>
      </c>
      <c r="C152" s="255">
        <v>5</v>
      </c>
      <c r="D152" s="256">
        <v>1</v>
      </c>
      <c r="E152" s="257" t="s">
        <v>190</v>
      </c>
      <c r="F152" s="258" t="s">
        <v>190</v>
      </c>
      <c r="G152" s="259">
        <v>298</v>
      </c>
      <c r="H152" s="260">
        <v>78367.7</v>
      </c>
      <c r="I152" s="273">
        <v>23257.9</v>
      </c>
    </row>
    <row r="153" spans="1:9" ht="25.5" x14ac:dyDescent="0.25">
      <c r="A153" s="272" t="s">
        <v>54</v>
      </c>
      <c r="B153" s="254">
        <v>460</v>
      </c>
      <c r="C153" s="255">
        <v>5</v>
      </c>
      <c r="D153" s="256">
        <v>1</v>
      </c>
      <c r="E153" s="257" t="s">
        <v>191</v>
      </c>
      <c r="F153" s="258" t="s">
        <v>190</v>
      </c>
      <c r="G153" s="259">
        <v>298</v>
      </c>
      <c r="H153" s="260">
        <v>78367.7</v>
      </c>
      <c r="I153" s="273">
        <v>23257.9</v>
      </c>
    </row>
    <row r="154" spans="1:9" x14ac:dyDescent="0.25">
      <c r="A154" s="272" t="s">
        <v>229</v>
      </c>
      <c r="B154" s="254">
        <v>460</v>
      </c>
      <c r="C154" s="255">
        <v>5</v>
      </c>
      <c r="D154" s="256">
        <v>1</v>
      </c>
      <c r="E154" s="257" t="s">
        <v>230</v>
      </c>
      <c r="F154" s="258" t="s">
        <v>190</v>
      </c>
      <c r="G154" s="259">
        <v>183.8</v>
      </c>
      <c r="H154" s="260">
        <v>0</v>
      </c>
      <c r="I154" s="273">
        <v>0</v>
      </c>
    </row>
    <row r="155" spans="1:9" ht="38.25" x14ac:dyDescent="0.25">
      <c r="A155" s="274" t="s">
        <v>119</v>
      </c>
      <c r="B155" s="150">
        <v>460</v>
      </c>
      <c r="C155" s="146">
        <v>5</v>
      </c>
      <c r="D155" s="149">
        <v>1</v>
      </c>
      <c r="E155" s="145" t="s">
        <v>230</v>
      </c>
      <c r="F155" s="151">
        <v>200</v>
      </c>
      <c r="G155" s="261">
        <v>183.8</v>
      </c>
      <c r="H155" s="147">
        <v>0</v>
      </c>
      <c r="I155" s="148">
        <v>0</v>
      </c>
    </row>
    <row r="156" spans="1:9" ht="38.25" x14ac:dyDescent="0.25">
      <c r="A156" s="247" t="s">
        <v>108</v>
      </c>
      <c r="B156" s="152">
        <v>460</v>
      </c>
      <c r="C156" s="114">
        <v>5</v>
      </c>
      <c r="D156" s="115">
        <v>1</v>
      </c>
      <c r="E156" s="116" t="s">
        <v>230</v>
      </c>
      <c r="F156" s="153">
        <v>240</v>
      </c>
      <c r="G156" s="262">
        <v>183.8</v>
      </c>
      <c r="H156" s="134">
        <v>0</v>
      </c>
      <c r="I156" s="130">
        <v>0</v>
      </c>
    </row>
    <row r="157" spans="1:9" ht="114.75" x14ac:dyDescent="0.25">
      <c r="A157" s="275" t="s">
        <v>308</v>
      </c>
      <c r="B157" s="263">
        <v>460</v>
      </c>
      <c r="C157" s="264">
        <v>5</v>
      </c>
      <c r="D157" s="265">
        <v>1</v>
      </c>
      <c r="E157" s="266" t="s">
        <v>192</v>
      </c>
      <c r="F157" s="267" t="s">
        <v>190</v>
      </c>
      <c r="G157" s="268">
        <v>114.2</v>
      </c>
      <c r="H157" s="269">
        <v>8991.6</v>
      </c>
      <c r="I157" s="276">
        <v>17868.900000000001</v>
      </c>
    </row>
    <row r="158" spans="1:9" ht="25.5" x14ac:dyDescent="0.25">
      <c r="A158" s="274" t="s">
        <v>124</v>
      </c>
      <c r="B158" s="150">
        <v>460</v>
      </c>
      <c r="C158" s="146">
        <v>5</v>
      </c>
      <c r="D158" s="149">
        <v>1</v>
      </c>
      <c r="E158" s="145" t="s">
        <v>192</v>
      </c>
      <c r="F158" s="151">
        <v>300</v>
      </c>
      <c r="G158" s="261">
        <v>114.2</v>
      </c>
      <c r="H158" s="147">
        <v>8991.6</v>
      </c>
      <c r="I158" s="148">
        <v>17868.900000000001</v>
      </c>
    </row>
    <row r="159" spans="1:9" x14ac:dyDescent="0.25">
      <c r="A159" s="247" t="s">
        <v>379</v>
      </c>
      <c r="B159" s="152">
        <v>460</v>
      </c>
      <c r="C159" s="114">
        <v>5</v>
      </c>
      <c r="D159" s="115">
        <v>1</v>
      </c>
      <c r="E159" s="116" t="s">
        <v>192</v>
      </c>
      <c r="F159" s="153">
        <v>360</v>
      </c>
      <c r="G159" s="262">
        <v>114.2</v>
      </c>
      <c r="H159" s="134">
        <v>8991.6</v>
      </c>
      <c r="I159" s="130">
        <v>17868.900000000001</v>
      </c>
    </row>
    <row r="160" spans="1:9" ht="38.25" x14ac:dyDescent="0.25">
      <c r="A160" s="275" t="s">
        <v>309</v>
      </c>
      <c r="B160" s="263">
        <v>460</v>
      </c>
      <c r="C160" s="264">
        <v>5</v>
      </c>
      <c r="D160" s="265">
        <v>1</v>
      </c>
      <c r="E160" s="266" t="s">
        <v>193</v>
      </c>
      <c r="F160" s="267" t="s">
        <v>190</v>
      </c>
      <c r="G160" s="268">
        <v>0</v>
      </c>
      <c r="H160" s="269">
        <v>54434</v>
      </c>
      <c r="I160" s="276">
        <v>0</v>
      </c>
    </row>
    <row r="161" spans="1:9" ht="38.25" x14ac:dyDescent="0.25">
      <c r="A161" s="274" t="s">
        <v>122</v>
      </c>
      <c r="B161" s="150">
        <v>460</v>
      </c>
      <c r="C161" s="146">
        <v>5</v>
      </c>
      <c r="D161" s="149">
        <v>1</v>
      </c>
      <c r="E161" s="145" t="s">
        <v>193</v>
      </c>
      <c r="F161" s="151">
        <v>400</v>
      </c>
      <c r="G161" s="261">
        <v>0</v>
      </c>
      <c r="H161" s="147">
        <v>54434</v>
      </c>
      <c r="I161" s="148">
        <v>0</v>
      </c>
    </row>
    <row r="162" spans="1:9" x14ac:dyDescent="0.25">
      <c r="A162" s="247" t="s">
        <v>112</v>
      </c>
      <c r="B162" s="152">
        <v>460</v>
      </c>
      <c r="C162" s="114">
        <v>5</v>
      </c>
      <c r="D162" s="115">
        <v>1</v>
      </c>
      <c r="E162" s="116" t="s">
        <v>193</v>
      </c>
      <c r="F162" s="153">
        <v>410</v>
      </c>
      <c r="G162" s="262">
        <v>0</v>
      </c>
      <c r="H162" s="134">
        <v>54434</v>
      </c>
      <c r="I162" s="130">
        <v>0</v>
      </c>
    </row>
    <row r="163" spans="1:9" ht="63.75" x14ac:dyDescent="0.25">
      <c r="A163" s="275" t="s">
        <v>310</v>
      </c>
      <c r="B163" s="263">
        <v>460</v>
      </c>
      <c r="C163" s="264">
        <v>5</v>
      </c>
      <c r="D163" s="265">
        <v>1</v>
      </c>
      <c r="E163" s="266" t="s">
        <v>311</v>
      </c>
      <c r="F163" s="267" t="s">
        <v>190</v>
      </c>
      <c r="G163" s="268">
        <v>0</v>
      </c>
      <c r="H163" s="269">
        <v>14942.1</v>
      </c>
      <c r="I163" s="276">
        <v>5389</v>
      </c>
    </row>
    <row r="164" spans="1:9" ht="38.25" x14ac:dyDescent="0.25">
      <c r="A164" s="274" t="s">
        <v>122</v>
      </c>
      <c r="B164" s="150">
        <v>460</v>
      </c>
      <c r="C164" s="146">
        <v>5</v>
      </c>
      <c r="D164" s="149">
        <v>1</v>
      </c>
      <c r="E164" s="145" t="s">
        <v>311</v>
      </c>
      <c r="F164" s="151">
        <v>400</v>
      </c>
      <c r="G164" s="261">
        <v>0</v>
      </c>
      <c r="H164" s="147">
        <v>14942.1</v>
      </c>
      <c r="I164" s="148">
        <v>5389</v>
      </c>
    </row>
    <row r="165" spans="1:9" x14ac:dyDescent="0.25">
      <c r="A165" s="247" t="s">
        <v>112</v>
      </c>
      <c r="B165" s="152">
        <v>460</v>
      </c>
      <c r="C165" s="114">
        <v>5</v>
      </c>
      <c r="D165" s="115">
        <v>1</v>
      </c>
      <c r="E165" s="116" t="s">
        <v>311</v>
      </c>
      <c r="F165" s="153">
        <v>410</v>
      </c>
      <c r="G165" s="262">
        <v>0</v>
      </c>
      <c r="H165" s="134">
        <v>14942.1</v>
      </c>
      <c r="I165" s="130">
        <v>5389</v>
      </c>
    </row>
    <row r="166" spans="1:9" x14ac:dyDescent="0.25">
      <c r="A166" s="275" t="s">
        <v>95</v>
      </c>
      <c r="B166" s="263">
        <v>460</v>
      </c>
      <c r="C166" s="264">
        <v>5</v>
      </c>
      <c r="D166" s="265">
        <v>2</v>
      </c>
      <c r="E166" s="266" t="s">
        <v>190</v>
      </c>
      <c r="F166" s="267" t="s">
        <v>190</v>
      </c>
      <c r="G166" s="268">
        <v>21554.3</v>
      </c>
      <c r="H166" s="269">
        <v>22999.4</v>
      </c>
      <c r="I166" s="276">
        <v>22999.4</v>
      </c>
    </row>
    <row r="167" spans="1:9" ht="25.5" x14ac:dyDescent="0.25">
      <c r="A167" s="272" t="s">
        <v>54</v>
      </c>
      <c r="B167" s="254">
        <v>460</v>
      </c>
      <c r="C167" s="255">
        <v>5</v>
      </c>
      <c r="D167" s="256">
        <v>2</v>
      </c>
      <c r="E167" s="257" t="s">
        <v>191</v>
      </c>
      <c r="F167" s="258" t="s">
        <v>190</v>
      </c>
      <c r="G167" s="259">
        <v>21554.3</v>
      </c>
      <c r="H167" s="260">
        <v>22999.4</v>
      </c>
      <c r="I167" s="273">
        <v>22999.4</v>
      </c>
    </row>
    <row r="168" spans="1:9" ht="38.25" x14ac:dyDescent="0.25">
      <c r="A168" s="272" t="s">
        <v>113</v>
      </c>
      <c r="B168" s="254">
        <v>460</v>
      </c>
      <c r="C168" s="255">
        <v>5</v>
      </c>
      <c r="D168" s="256">
        <v>2</v>
      </c>
      <c r="E168" s="257" t="s">
        <v>231</v>
      </c>
      <c r="F168" s="258" t="s">
        <v>190</v>
      </c>
      <c r="G168" s="259">
        <v>1853</v>
      </c>
      <c r="H168" s="260">
        <v>1853</v>
      </c>
      <c r="I168" s="273">
        <v>1853</v>
      </c>
    </row>
    <row r="169" spans="1:9" x14ac:dyDescent="0.25">
      <c r="A169" s="274" t="s">
        <v>120</v>
      </c>
      <c r="B169" s="150">
        <v>460</v>
      </c>
      <c r="C169" s="146">
        <v>5</v>
      </c>
      <c r="D169" s="149">
        <v>2</v>
      </c>
      <c r="E169" s="145" t="s">
        <v>231</v>
      </c>
      <c r="F169" s="151">
        <v>800</v>
      </c>
      <c r="G169" s="261">
        <v>1853</v>
      </c>
      <c r="H169" s="147">
        <v>1853</v>
      </c>
      <c r="I169" s="148">
        <v>1853</v>
      </c>
    </row>
    <row r="170" spans="1:9" ht="76.5" x14ac:dyDescent="0.25">
      <c r="A170" s="247" t="s">
        <v>111</v>
      </c>
      <c r="B170" s="152">
        <v>460</v>
      </c>
      <c r="C170" s="114">
        <v>5</v>
      </c>
      <c r="D170" s="115">
        <v>2</v>
      </c>
      <c r="E170" s="116" t="s">
        <v>231</v>
      </c>
      <c r="F170" s="153">
        <v>810</v>
      </c>
      <c r="G170" s="262">
        <v>1853</v>
      </c>
      <c r="H170" s="134">
        <v>1853</v>
      </c>
      <c r="I170" s="130">
        <v>1853</v>
      </c>
    </row>
    <row r="171" spans="1:9" ht="51" x14ac:dyDescent="0.25">
      <c r="A171" s="275" t="s">
        <v>312</v>
      </c>
      <c r="B171" s="263">
        <v>460</v>
      </c>
      <c r="C171" s="264">
        <v>5</v>
      </c>
      <c r="D171" s="265">
        <v>2</v>
      </c>
      <c r="E171" s="266" t="s">
        <v>233</v>
      </c>
      <c r="F171" s="267" t="s">
        <v>190</v>
      </c>
      <c r="G171" s="268">
        <v>13654.3</v>
      </c>
      <c r="H171" s="269">
        <v>15358.2</v>
      </c>
      <c r="I171" s="276">
        <v>15358.2</v>
      </c>
    </row>
    <row r="172" spans="1:9" x14ac:dyDescent="0.25">
      <c r="A172" s="274" t="s">
        <v>120</v>
      </c>
      <c r="B172" s="150">
        <v>460</v>
      </c>
      <c r="C172" s="146">
        <v>5</v>
      </c>
      <c r="D172" s="149">
        <v>2</v>
      </c>
      <c r="E172" s="145" t="s">
        <v>233</v>
      </c>
      <c r="F172" s="151">
        <v>800</v>
      </c>
      <c r="G172" s="261">
        <v>13654.3</v>
      </c>
      <c r="H172" s="147">
        <v>15358.2</v>
      </c>
      <c r="I172" s="148">
        <v>15358.2</v>
      </c>
    </row>
    <row r="173" spans="1:9" ht="76.5" x14ac:dyDescent="0.25">
      <c r="A173" s="247" t="s">
        <v>111</v>
      </c>
      <c r="B173" s="152">
        <v>460</v>
      </c>
      <c r="C173" s="114">
        <v>5</v>
      </c>
      <c r="D173" s="115">
        <v>2</v>
      </c>
      <c r="E173" s="116" t="s">
        <v>233</v>
      </c>
      <c r="F173" s="153">
        <v>810</v>
      </c>
      <c r="G173" s="262">
        <v>13654.3</v>
      </c>
      <c r="H173" s="134">
        <v>15358.2</v>
      </c>
      <c r="I173" s="130">
        <v>15358.2</v>
      </c>
    </row>
    <row r="174" spans="1:9" ht="38.25" x14ac:dyDescent="0.25">
      <c r="A174" s="275" t="s">
        <v>313</v>
      </c>
      <c r="B174" s="263">
        <v>460</v>
      </c>
      <c r="C174" s="264">
        <v>5</v>
      </c>
      <c r="D174" s="265">
        <v>2</v>
      </c>
      <c r="E174" s="266" t="s">
        <v>314</v>
      </c>
      <c r="F174" s="267" t="s">
        <v>190</v>
      </c>
      <c r="G174" s="268">
        <v>5788.2</v>
      </c>
      <c r="H174" s="269">
        <v>5788.2</v>
      </c>
      <c r="I174" s="276">
        <v>5788.2</v>
      </c>
    </row>
    <row r="175" spans="1:9" x14ac:dyDescent="0.25">
      <c r="A175" s="274" t="s">
        <v>120</v>
      </c>
      <c r="B175" s="150">
        <v>460</v>
      </c>
      <c r="C175" s="146">
        <v>5</v>
      </c>
      <c r="D175" s="149">
        <v>2</v>
      </c>
      <c r="E175" s="145" t="s">
        <v>314</v>
      </c>
      <c r="F175" s="151">
        <v>800</v>
      </c>
      <c r="G175" s="261">
        <v>5788.2</v>
      </c>
      <c r="H175" s="147">
        <v>5788.2</v>
      </c>
      <c r="I175" s="148">
        <v>5788.2</v>
      </c>
    </row>
    <row r="176" spans="1:9" ht="76.5" x14ac:dyDescent="0.25">
      <c r="A176" s="247" t="s">
        <v>111</v>
      </c>
      <c r="B176" s="152">
        <v>460</v>
      </c>
      <c r="C176" s="114">
        <v>5</v>
      </c>
      <c r="D176" s="115">
        <v>2</v>
      </c>
      <c r="E176" s="116" t="s">
        <v>314</v>
      </c>
      <c r="F176" s="153">
        <v>810</v>
      </c>
      <c r="G176" s="262">
        <v>5788.2</v>
      </c>
      <c r="H176" s="134">
        <v>5788.2</v>
      </c>
      <c r="I176" s="130">
        <v>5788.2</v>
      </c>
    </row>
    <row r="177" spans="1:9" ht="25.5" x14ac:dyDescent="0.25">
      <c r="A177" s="275" t="s">
        <v>315</v>
      </c>
      <c r="B177" s="263">
        <v>460</v>
      </c>
      <c r="C177" s="264">
        <v>5</v>
      </c>
      <c r="D177" s="265">
        <v>2</v>
      </c>
      <c r="E177" s="266" t="s">
        <v>234</v>
      </c>
      <c r="F177" s="267" t="s">
        <v>190</v>
      </c>
      <c r="G177" s="268">
        <v>22.6</v>
      </c>
      <c r="H177" s="269">
        <v>0</v>
      </c>
      <c r="I177" s="276">
        <v>0</v>
      </c>
    </row>
    <row r="178" spans="1:9" x14ac:dyDescent="0.25">
      <c r="A178" s="274" t="s">
        <v>120</v>
      </c>
      <c r="B178" s="150">
        <v>460</v>
      </c>
      <c r="C178" s="146">
        <v>5</v>
      </c>
      <c r="D178" s="149">
        <v>2</v>
      </c>
      <c r="E178" s="145" t="s">
        <v>234</v>
      </c>
      <c r="F178" s="151">
        <v>800</v>
      </c>
      <c r="G178" s="261">
        <v>22.6</v>
      </c>
      <c r="H178" s="147">
        <v>0</v>
      </c>
      <c r="I178" s="148">
        <v>0</v>
      </c>
    </row>
    <row r="179" spans="1:9" ht="76.5" x14ac:dyDescent="0.25">
      <c r="A179" s="247" t="s">
        <v>111</v>
      </c>
      <c r="B179" s="152">
        <v>460</v>
      </c>
      <c r="C179" s="114">
        <v>5</v>
      </c>
      <c r="D179" s="115">
        <v>2</v>
      </c>
      <c r="E179" s="116" t="s">
        <v>234</v>
      </c>
      <c r="F179" s="153">
        <v>810</v>
      </c>
      <c r="G179" s="262">
        <v>22.6</v>
      </c>
      <c r="H179" s="134">
        <v>0</v>
      </c>
      <c r="I179" s="130">
        <v>0</v>
      </c>
    </row>
    <row r="180" spans="1:9" ht="25.5" x14ac:dyDescent="0.25">
      <c r="A180" s="275" t="s">
        <v>232</v>
      </c>
      <c r="B180" s="263">
        <v>460</v>
      </c>
      <c r="C180" s="264">
        <v>5</v>
      </c>
      <c r="D180" s="265">
        <v>2</v>
      </c>
      <c r="E180" s="266" t="s">
        <v>235</v>
      </c>
      <c r="F180" s="267" t="s">
        <v>190</v>
      </c>
      <c r="G180" s="268">
        <v>165.8</v>
      </c>
      <c r="H180" s="269">
        <v>0</v>
      </c>
      <c r="I180" s="276">
        <v>0</v>
      </c>
    </row>
    <row r="181" spans="1:9" x14ac:dyDescent="0.25">
      <c r="A181" s="274" t="s">
        <v>120</v>
      </c>
      <c r="B181" s="150">
        <v>460</v>
      </c>
      <c r="C181" s="146">
        <v>5</v>
      </c>
      <c r="D181" s="149">
        <v>2</v>
      </c>
      <c r="E181" s="145" t="s">
        <v>235</v>
      </c>
      <c r="F181" s="151">
        <v>800</v>
      </c>
      <c r="G181" s="261">
        <v>165.8</v>
      </c>
      <c r="H181" s="147">
        <v>0</v>
      </c>
      <c r="I181" s="148">
        <v>0</v>
      </c>
    </row>
    <row r="182" spans="1:9" ht="76.5" x14ac:dyDescent="0.25">
      <c r="A182" s="247" t="s">
        <v>111</v>
      </c>
      <c r="B182" s="152">
        <v>460</v>
      </c>
      <c r="C182" s="114">
        <v>5</v>
      </c>
      <c r="D182" s="115">
        <v>2</v>
      </c>
      <c r="E182" s="116" t="s">
        <v>235</v>
      </c>
      <c r="F182" s="153">
        <v>810</v>
      </c>
      <c r="G182" s="262">
        <v>165.8</v>
      </c>
      <c r="H182" s="134">
        <v>0</v>
      </c>
      <c r="I182" s="130">
        <v>0</v>
      </c>
    </row>
    <row r="183" spans="1:9" ht="38.25" x14ac:dyDescent="0.25">
      <c r="A183" s="275" t="s">
        <v>313</v>
      </c>
      <c r="B183" s="263">
        <v>460</v>
      </c>
      <c r="C183" s="264">
        <v>5</v>
      </c>
      <c r="D183" s="265">
        <v>2</v>
      </c>
      <c r="E183" s="266" t="s">
        <v>316</v>
      </c>
      <c r="F183" s="267" t="s">
        <v>190</v>
      </c>
      <c r="G183" s="268">
        <v>70.400000000000006</v>
      </c>
      <c r="H183" s="269">
        <v>0</v>
      </c>
      <c r="I183" s="276">
        <v>0</v>
      </c>
    </row>
    <row r="184" spans="1:9" x14ac:dyDescent="0.25">
      <c r="A184" s="274" t="s">
        <v>120</v>
      </c>
      <c r="B184" s="150">
        <v>460</v>
      </c>
      <c r="C184" s="146">
        <v>5</v>
      </c>
      <c r="D184" s="149">
        <v>2</v>
      </c>
      <c r="E184" s="145" t="s">
        <v>316</v>
      </c>
      <c r="F184" s="151">
        <v>800</v>
      </c>
      <c r="G184" s="261">
        <v>70.400000000000006</v>
      </c>
      <c r="H184" s="147">
        <v>0</v>
      </c>
      <c r="I184" s="148">
        <v>0</v>
      </c>
    </row>
    <row r="185" spans="1:9" ht="76.5" x14ac:dyDescent="0.25">
      <c r="A185" s="247" t="s">
        <v>111</v>
      </c>
      <c r="B185" s="152">
        <v>460</v>
      </c>
      <c r="C185" s="114">
        <v>5</v>
      </c>
      <c r="D185" s="115">
        <v>2</v>
      </c>
      <c r="E185" s="116" t="s">
        <v>316</v>
      </c>
      <c r="F185" s="153">
        <v>810</v>
      </c>
      <c r="G185" s="262">
        <v>70.400000000000006</v>
      </c>
      <c r="H185" s="134">
        <v>0</v>
      </c>
      <c r="I185" s="130">
        <v>0</v>
      </c>
    </row>
    <row r="186" spans="1:9" x14ac:dyDescent="0.25">
      <c r="A186" s="275" t="s">
        <v>96</v>
      </c>
      <c r="B186" s="263">
        <v>460</v>
      </c>
      <c r="C186" s="264">
        <v>5</v>
      </c>
      <c r="D186" s="265">
        <v>3</v>
      </c>
      <c r="E186" s="266" t="s">
        <v>190</v>
      </c>
      <c r="F186" s="267" t="s">
        <v>190</v>
      </c>
      <c r="G186" s="268">
        <v>216.7</v>
      </c>
      <c r="H186" s="269">
        <v>240.7</v>
      </c>
      <c r="I186" s="276">
        <v>240.7</v>
      </c>
    </row>
    <row r="187" spans="1:9" ht="25.5" x14ac:dyDescent="0.25">
      <c r="A187" s="272" t="s">
        <v>54</v>
      </c>
      <c r="B187" s="254">
        <v>460</v>
      </c>
      <c r="C187" s="255">
        <v>5</v>
      </c>
      <c r="D187" s="256">
        <v>3</v>
      </c>
      <c r="E187" s="257" t="s">
        <v>191</v>
      </c>
      <c r="F187" s="258" t="s">
        <v>190</v>
      </c>
      <c r="G187" s="259">
        <v>216.7</v>
      </c>
      <c r="H187" s="260">
        <v>240.7</v>
      </c>
      <c r="I187" s="273">
        <v>240.7</v>
      </c>
    </row>
    <row r="188" spans="1:9" ht="25.5" x14ac:dyDescent="0.25">
      <c r="A188" s="272" t="s">
        <v>380</v>
      </c>
      <c r="B188" s="254">
        <v>460</v>
      </c>
      <c r="C188" s="255">
        <v>5</v>
      </c>
      <c r="D188" s="256">
        <v>3</v>
      </c>
      <c r="E188" s="257" t="s">
        <v>236</v>
      </c>
      <c r="F188" s="258" t="s">
        <v>190</v>
      </c>
      <c r="G188" s="259">
        <v>216.7</v>
      </c>
      <c r="H188" s="260">
        <v>240.7</v>
      </c>
      <c r="I188" s="273">
        <v>240.7</v>
      </c>
    </row>
    <row r="189" spans="1:9" ht="25.5" x14ac:dyDescent="0.25">
      <c r="A189" s="272" t="s">
        <v>380</v>
      </c>
      <c r="B189" s="254">
        <v>460</v>
      </c>
      <c r="C189" s="255">
        <v>5</v>
      </c>
      <c r="D189" s="256">
        <v>3</v>
      </c>
      <c r="E189" s="257" t="s">
        <v>381</v>
      </c>
      <c r="F189" s="258" t="s">
        <v>190</v>
      </c>
      <c r="G189" s="259">
        <v>216.7</v>
      </c>
      <c r="H189" s="260">
        <v>240.7</v>
      </c>
      <c r="I189" s="273">
        <v>240.7</v>
      </c>
    </row>
    <row r="190" spans="1:9" x14ac:dyDescent="0.25">
      <c r="A190" s="274" t="s">
        <v>121</v>
      </c>
      <c r="B190" s="150">
        <v>460</v>
      </c>
      <c r="C190" s="146">
        <v>5</v>
      </c>
      <c r="D190" s="149">
        <v>3</v>
      </c>
      <c r="E190" s="145" t="s">
        <v>381</v>
      </c>
      <c r="F190" s="151">
        <v>500</v>
      </c>
      <c r="G190" s="261">
        <v>216.7</v>
      </c>
      <c r="H190" s="147">
        <v>240.7</v>
      </c>
      <c r="I190" s="148">
        <v>240.7</v>
      </c>
    </row>
    <row r="191" spans="1:9" x14ac:dyDescent="0.25">
      <c r="A191" s="247" t="s">
        <v>131</v>
      </c>
      <c r="B191" s="152">
        <v>460</v>
      </c>
      <c r="C191" s="114">
        <v>5</v>
      </c>
      <c r="D191" s="115">
        <v>3</v>
      </c>
      <c r="E191" s="116" t="s">
        <v>381</v>
      </c>
      <c r="F191" s="153">
        <v>520</v>
      </c>
      <c r="G191" s="262">
        <v>216.7</v>
      </c>
      <c r="H191" s="134">
        <v>240.7</v>
      </c>
      <c r="I191" s="130">
        <v>240.7</v>
      </c>
    </row>
    <row r="192" spans="1:9" x14ac:dyDescent="0.25">
      <c r="A192" s="275" t="s">
        <v>97</v>
      </c>
      <c r="B192" s="263">
        <v>460</v>
      </c>
      <c r="C192" s="264">
        <v>7</v>
      </c>
      <c r="D192" s="265">
        <v>0</v>
      </c>
      <c r="E192" s="266" t="s">
        <v>190</v>
      </c>
      <c r="F192" s="267" t="s">
        <v>190</v>
      </c>
      <c r="G192" s="268">
        <v>529627.69999999995</v>
      </c>
      <c r="H192" s="269">
        <v>394392.6</v>
      </c>
      <c r="I192" s="276">
        <v>419036.8</v>
      </c>
    </row>
    <row r="193" spans="1:9" x14ac:dyDescent="0.25">
      <c r="A193" s="272" t="s">
        <v>21</v>
      </c>
      <c r="B193" s="254">
        <v>460</v>
      </c>
      <c r="C193" s="255">
        <v>7</v>
      </c>
      <c r="D193" s="256">
        <v>1</v>
      </c>
      <c r="E193" s="257" t="s">
        <v>190</v>
      </c>
      <c r="F193" s="258" t="s">
        <v>190</v>
      </c>
      <c r="G193" s="259">
        <v>71850.2</v>
      </c>
      <c r="H193" s="260">
        <v>67125</v>
      </c>
      <c r="I193" s="273">
        <v>70541.5</v>
      </c>
    </row>
    <row r="194" spans="1:9" ht="25.5" x14ac:dyDescent="0.25">
      <c r="A194" s="272" t="s">
        <v>54</v>
      </c>
      <c r="B194" s="254">
        <v>460</v>
      </c>
      <c r="C194" s="255">
        <v>7</v>
      </c>
      <c r="D194" s="256">
        <v>1</v>
      </c>
      <c r="E194" s="257" t="s">
        <v>191</v>
      </c>
      <c r="F194" s="258" t="s">
        <v>190</v>
      </c>
      <c r="G194" s="259">
        <v>71850.2</v>
      </c>
      <c r="H194" s="260">
        <v>67125</v>
      </c>
      <c r="I194" s="273">
        <v>70541.5</v>
      </c>
    </row>
    <row r="195" spans="1:9" ht="38.25" x14ac:dyDescent="0.25">
      <c r="A195" s="272" t="s">
        <v>289</v>
      </c>
      <c r="B195" s="254">
        <v>460</v>
      </c>
      <c r="C195" s="255">
        <v>7</v>
      </c>
      <c r="D195" s="256">
        <v>1</v>
      </c>
      <c r="E195" s="257" t="s">
        <v>221</v>
      </c>
      <c r="F195" s="258" t="s">
        <v>190</v>
      </c>
      <c r="G195" s="259">
        <v>8151.6</v>
      </c>
      <c r="H195" s="260">
        <v>13651.9</v>
      </c>
      <c r="I195" s="273">
        <v>13101.9</v>
      </c>
    </row>
    <row r="196" spans="1:9" ht="102" x14ac:dyDescent="0.25">
      <c r="A196" s="274" t="s">
        <v>118</v>
      </c>
      <c r="B196" s="150">
        <v>460</v>
      </c>
      <c r="C196" s="146">
        <v>7</v>
      </c>
      <c r="D196" s="149">
        <v>1</v>
      </c>
      <c r="E196" s="145" t="s">
        <v>221</v>
      </c>
      <c r="F196" s="151">
        <v>100</v>
      </c>
      <c r="G196" s="261">
        <v>0</v>
      </c>
      <c r="H196" s="147">
        <v>6510</v>
      </c>
      <c r="I196" s="148">
        <v>6510</v>
      </c>
    </row>
    <row r="197" spans="1:9" ht="25.5" x14ac:dyDescent="0.25">
      <c r="A197" s="247" t="s">
        <v>110</v>
      </c>
      <c r="B197" s="152">
        <v>460</v>
      </c>
      <c r="C197" s="114">
        <v>7</v>
      </c>
      <c r="D197" s="115">
        <v>1</v>
      </c>
      <c r="E197" s="116" t="s">
        <v>221</v>
      </c>
      <c r="F197" s="153">
        <v>110</v>
      </c>
      <c r="G197" s="262">
        <v>0</v>
      </c>
      <c r="H197" s="134">
        <v>6510</v>
      </c>
      <c r="I197" s="130">
        <v>6510</v>
      </c>
    </row>
    <row r="198" spans="1:9" ht="38.25" x14ac:dyDescent="0.25">
      <c r="A198" s="277" t="s">
        <v>119</v>
      </c>
      <c r="B198" s="154">
        <v>460</v>
      </c>
      <c r="C198" s="155">
        <v>7</v>
      </c>
      <c r="D198" s="156">
        <v>1</v>
      </c>
      <c r="E198" s="157" t="s">
        <v>221</v>
      </c>
      <c r="F198" s="158">
        <v>200</v>
      </c>
      <c r="G198" s="270">
        <v>8094.6</v>
      </c>
      <c r="H198" s="271">
        <v>7141.9</v>
      </c>
      <c r="I198" s="278">
        <v>6591.9</v>
      </c>
    </row>
    <row r="199" spans="1:9" ht="38.25" x14ac:dyDescent="0.25">
      <c r="A199" s="247" t="s">
        <v>108</v>
      </c>
      <c r="B199" s="152">
        <v>460</v>
      </c>
      <c r="C199" s="114">
        <v>7</v>
      </c>
      <c r="D199" s="115">
        <v>1</v>
      </c>
      <c r="E199" s="116" t="s">
        <v>221</v>
      </c>
      <c r="F199" s="153">
        <v>240</v>
      </c>
      <c r="G199" s="262">
        <v>8094.6</v>
      </c>
      <c r="H199" s="134">
        <v>7141.9</v>
      </c>
      <c r="I199" s="130">
        <v>6591.9</v>
      </c>
    </row>
    <row r="200" spans="1:9" x14ac:dyDescent="0.25">
      <c r="A200" s="277" t="s">
        <v>120</v>
      </c>
      <c r="B200" s="154">
        <v>460</v>
      </c>
      <c r="C200" s="155">
        <v>7</v>
      </c>
      <c r="D200" s="156">
        <v>1</v>
      </c>
      <c r="E200" s="157" t="s">
        <v>221</v>
      </c>
      <c r="F200" s="158">
        <v>800</v>
      </c>
      <c r="G200" s="270">
        <v>57</v>
      </c>
      <c r="H200" s="271">
        <v>0</v>
      </c>
      <c r="I200" s="278">
        <v>0</v>
      </c>
    </row>
    <row r="201" spans="1:9" ht="25.5" x14ac:dyDescent="0.25">
      <c r="A201" s="247" t="s">
        <v>109</v>
      </c>
      <c r="B201" s="152">
        <v>460</v>
      </c>
      <c r="C201" s="114">
        <v>7</v>
      </c>
      <c r="D201" s="115">
        <v>1</v>
      </c>
      <c r="E201" s="116" t="s">
        <v>221</v>
      </c>
      <c r="F201" s="153">
        <v>850</v>
      </c>
      <c r="G201" s="262">
        <v>57</v>
      </c>
      <c r="H201" s="134">
        <v>0</v>
      </c>
      <c r="I201" s="130">
        <v>0</v>
      </c>
    </row>
    <row r="202" spans="1:9" ht="51" x14ac:dyDescent="0.25">
      <c r="A202" s="275" t="s">
        <v>318</v>
      </c>
      <c r="B202" s="263">
        <v>460</v>
      </c>
      <c r="C202" s="264">
        <v>7</v>
      </c>
      <c r="D202" s="265">
        <v>1</v>
      </c>
      <c r="E202" s="266" t="s">
        <v>319</v>
      </c>
      <c r="F202" s="267" t="s">
        <v>190</v>
      </c>
      <c r="G202" s="268">
        <v>556</v>
      </c>
      <c r="H202" s="269">
        <v>0</v>
      </c>
      <c r="I202" s="276">
        <v>0</v>
      </c>
    </row>
    <row r="203" spans="1:9" ht="38.25" x14ac:dyDescent="0.25">
      <c r="A203" s="274" t="s">
        <v>119</v>
      </c>
      <c r="B203" s="150">
        <v>460</v>
      </c>
      <c r="C203" s="146">
        <v>7</v>
      </c>
      <c r="D203" s="149">
        <v>1</v>
      </c>
      <c r="E203" s="145" t="s">
        <v>319</v>
      </c>
      <c r="F203" s="151">
        <v>200</v>
      </c>
      <c r="G203" s="261">
        <v>556</v>
      </c>
      <c r="H203" s="147">
        <v>0</v>
      </c>
      <c r="I203" s="148">
        <v>0</v>
      </c>
    </row>
    <row r="204" spans="1:9" ht="38.25" x14ac:dyDescent="0.25">
      <c r="A204" s="247" t="s">
        <v>108</v>
      </c>
      <c r="B204" s="152">
        <v>460</v>
      </c>
      <c r="C204" s="114">
        <v>7</v>
      </c>
      <c r="D204" s="115">
        <v>1</v>
      </c>
      <c r="E204" s="116" t="s">
        <v>319</v>
      </c>
      <c r="F204" s="153">
        <v>240</v>
      </c>
      <c r="G204" s="262">
        <v>556</v>
      </c>
      <c r="H204" s="134">
        <v>0</v>
      </c>
      <c r="I204" s="130">
        <v>0</v>
      </c>
    </row>
    <row r="205" spans="1:9" ht="38.25" x14ac:dyDescent="0.25">
      <c r="A205" s="275" t="s">
        <v>20</v>
      </c>
      <c r="B205" s="263">
        <v>460</v>
      </c>
      <c r="C205" s="264">
        <v>7</v>
      </c>
      <c r="D205" s="265">
        <v>1</v>
      </c>
      <c r="E205" s="266" t="s">
        <v>237</v>
      </c>
      <c r="F205" s="267" t="s">
        <v>190</v>
      </c>
      <c r="G205" s="268">
        <v>49568.3</v>
      </c>
      <c r="H205" s="269">
        <v>53473.1</v>
      </c>
      <c r="I205" s="276">
        <v>57439.5</v>
      </c>
    </row>
    <row r="206" spans="1:9" ht="102" x14ac:dyDescent="0.25">
      <c r="A206" s="274" t="s">
        <v>118</v>
      </c>
      <c r="B206" s="150">
        <v>460</v>
      </c>
      <c r="C206" s="146">
        <v>7</v>
      </c>
      <c r="D206" s="149">
        <v>1</v>
      </c>
      <c r="E206" s="145" t="s">
        <v>237</v>
      </c>
      <c r="F206" s="151">
        <v>100</v>
      </c>
      <c r="G206" s="261">
        <v>49300.7</v>
      </c>
      <c r="H206" s="147">
        <v>53205.5</v>
      </c>
      <c r="I206" s="148">
        <v>57171.9</v>
      </c>
    </row>
    <row r="207" spans="1:9" ht="25.5" x14ac:dyDescent="0.25">
      <c r="A207" s="247" t="s">
        <v>110</v>
      </c>
      <c r="B207" s="152">
        <v>460</v>
      </c>
      <c r="C207" s="114">
        <v>7</v>
      </c>
      <c r="D207" s="115">
        <v>1</v>
      </c>
      <c r="E207" s="116" t="s">
        <v>237</v>
      </c>
      <c r="F207" s="153">
        <v>110</v>
      </c>
      <c r="G207" s="262">
        <v>49300.7</v>
      </c>
      <c r="H207" s="134">
        <v>53205.5</v>
      </c>
      <c r="I207" s="130">
        <v>57171.9</v>
      </c>
    </row>
    <row r="208" spans="1:9" ht="38.25" x14ac:dyDescent="0.25">
      <c r="A208" s="277" t="s">
        <v>119</v>
      </c>
      <c r="B208" s="154">
        <v>460</v>
      </c>
      <c r="C208" s="155">
        <v>7</v>
      </c>
      <c r="D208" s="156">
        <v>1</v>
      </c>
      <c r="E208" s="157" t="s">
        <v>237</v>
      </c>
      <c r="F208" s="158">
        <v>200</v>
      </c>
      <c r="G208" s="270">
        <v>267.60000000000002</v>
      </c>
      <c r="H208" s="271">
        <v>267.60000000000002</v>
      </c>
      <c r="I208" s="278">
        <v>267.60000000000002</v>
      </c>
    </row>
    <row r="209" spans="1:9" ht="38.25" x14ac:dyDescent="0.25">
      <c r="A209" s="247" t="s">
        <v>108</v>
      </c>
      <c r="B209" s="152">
        <v>460</v>
      </c>
      <c r="C209" s="114">
        <v>7</v>
      </c>
      <c r="D209" s="115">
        <v>1</v>
      </c>
      <c r="E209" s="116" t="s">
        <v>237</v>
      </c>
      <c r="F209" s="153">
        <v>240</v>
      </c>
      <c r="G209" s="262">
        <v>267.60000000000002</v>
      </c>
      <c r="H209" s="134">
        <v>267.60000000000002</v>
      </c>
      <c r="I209" s="130">
        <v>267.60000000000002</v>
      </c>
    </row>
    <row r="210" spans="1:9" ht="51" x14ac:dyDescent="0.25">
      <c r="A210" s="275" t="s">
        <v>282</v>
      </c>
      <c r="B210" s="263">
        <v>460</v>
      </c>
      <c r="C210" s="264">
        <v>7</v>
      </c>
      <c r="D210" s="265">
        <v>1</v>
      </c>
      <c r="E210" s="266" t="s">
        <v>215</v>
      </c>
      <c r="F210" s="267" t="s">
        <v>190</v>
      </c>
      <c r="G210" s="268">
        <v>13567.5</v>
      </c>
      <c r="H210" s="269">
        <v>0</v>
      </c>
      <c r="I210" s="276">
        <v>0</v>
      </c>
    </row>
    <row r="211" spans="1:9" ht="102" x14ac:dyDescent="0.25">
      <c r="A211" s="274" t="s">
        <v>118</v>
      </c>
      <c r="B211" s="150">
        <v>460</v>
      </c>
      <c r="C211" s="146">
        <v>7</v>
      </c>
      <c r="D211" s="149">
        <v>1</v>
      </c>
      <c r="E211" s="145" t="s">
        <v>215</v>
      </c>
      <c r="F211" s="151">
        <v>100</v>
      </c>
      <c r="G211" s="261">
        <v>13567.5</v>
      </c>
      <c r="H211" s="147">
        <v>0</v>
      </c>
      <c r="I211" s="148">
        <v>0</v>
      </c>
    </row>
    <row r="212" spans="1:9" ht="25.5" x14ac:dyDescent="0.25">
      <c r="A212" s="247" t="s">
        <v>110</v>
      </c>
      <c r="B212" s="152">
        <v>460</v>
      </c>
      <c r="C212" s="114">
        <v>7</v>
      </c>
      <c r="D212" s="115">
        <v>1</v>
      </c>
      <c r="E212" s="116" t="s">
        <v>215</v>
      </c>
      <c r="F212" s="153">
        <v>110</v>
      </c>
      <c r="G212" s="262">
        <v>13567.5</v>
      </c>
      <c r="H212" s="134">
        <v>0</v>
      </c>
      <c r="I212" s="130">
        <v>0</v>
      </c>
    </row>
    <row r="213" spans="1:9" ht="51" x14ac:dyDescent="0.25">
      <c r="A213" s="275" t="s">
        <v>318</v>
      </c>
      <c r="B213" s="263">
        <v>460</v>
      </c>
      <c r="C213" s="264">
        <v>7</v>
      </c>
      <c r="D213" s="265">
        <v>1</v>
      </c>
      <c r="E213" s="266" t="s">
        <v>323</v>
      </c>
      <c r="F213" s="267" t="s">
        <v>190</v>
      </c>
      <c r="G213" s="268">
        <v>6.8</v>
      </c>
      <c r="H213" s="269">
        <v>0</v>
      </c>
      <c r="I213" s="276">
        <v>0</v>
      </c>
    </row>
    <row r="214" spans="1:9" ht="38.25" x14ac:dyDescent="0.25">
      <c r="A214" s="274" t="s">
        <v>119</v>
      </c>
      <c r="B214" s="150">
        <v>460</v>
      </c>
      <c r="C214" s="146">
        <v>7</v>
      </c>
      <c r="D214" s="149">
        <v>1</v>
      </c>
      <c r="E214" s="145" t="s">
        <v>323</v>
      </c>
      <c r="F214" s="151">
        <v>200</v>
      </c>
      <c r="G214" s="261">
        <v>6.8</v>
      </c>
      <c r="H214" s="147">
        <v>0</v>
      </c>
      <c r="I214" s="148">
        <v>0</v>
      </c>
    </row>
    <row r="215" spans="1:9" ht="38.25" x14ac:dyDescent="0.25">
      <c r="A215" s="247" t="s">
        <v>108</v>
      </c>
      <c r="B215" s="152">
        <v>460</v>
      </c>
      <c r="C215" s="114">
        <v>7</v>
      </c>
      <c r="D215" s="115">
        <v>1</v>
      </c>
      <c r="E215" s="116" t="s">
        <v>323</v>
      </c>
      <c r="F215" s="153">
        <v>240</v>
      </c>
      <c r="G215" s="262">
        <v>6.8</v>
      </c>
      <c r="H215" s="134">
        <v>0</v>
      </c>
      <c r="I215" s="130">
        <v>0</v>
      </c>
    </row>
    <row r="216" spans="1:9" x14ac:dyDescent="0.25">
      <c r="A216" s="275" t="s">
        <v>19</v>
      </c>
      <c r="B216" s="263">
        <v>460</v>
      </c>
      <c r="C216" s="264">
        <v>7</v>
      </c>
      <c r="D216" s="265">
        <v>2</v>
      </c>
      <c r="E216" s="266" t="s">
        <v>190</v>
      </c>
      <c r="F216" s="267" t="s">
        <v>190</v>
      </c>
      <c r="G216" s="268">
        <v>395477.1</v>
      </c>
      <c r="H216" s="269">
        <v>313739.3</v>
      </c>
      <c r="I216" s="276">
        <v>334967</v>
      </c>
    </row>
    <row r="217" spans="1:9" ht="25.5" x14ac:dyDescent="0.25">
      <c r="A217" s="272" t="s">
        <v>54</v>
      </c>
      <c r="B217" s="254">
        <v>460</v>
      </c>
      <c r="C217" s="255">
        <v>7</v>
      </c>
      <c r="D217" s="256">
        <v>2</v>
      </c>
      <c r="E217" s="257" t="s">
        <v>191</v>
      </c>
      <c r="F217" s="258" t="s">
        <v>190</v>
      </c>
      <c r="G217" s="259">
        <v>395477.1</v>
      </c>
      <c r="H217" s="260">
        <v>313739.3</v>
      </c>
      <c r="I217" s="273">
        <v>334967</v>
      </c>
    </row>
    <row r="218" spans="1:9" ht="38.25" x14ac:dyDescent="0.25">
      <c r="A218" s="272" t="s">
        <v>289</v>
      </c>
      <c r="B218" s="254">
        <v>460</v>
      </c>
      <c r="C218" s="255">
        <v>7</v>
      </c>
      <c r="D218" s="256">
        <v>2</v>
      </c>
      <c r="E218" s="257" t="s">
        <v>221</v>
      </c>
      <c r="F218" s="258" t="s">
        <v>190</v>
      </c>
      <c r="G218" s="259">
        <v>53436.800000000003</v>
      </c>
      <c r="H218" s="260">
        <v>31948.3</v>
      </c>
      <c r="I218" s="273">
        <v>35276.5</v>
      </c>
    </row>
    <row r="219" spans="1:9" ht="102" x14ac:dyDescent="0.25">
      <c r="A219" s="274" t="s">
        <v>118</v>
      </c>
      <c r="B219" s="150">
        <v>460</v>
      </c>
      <c r="C219" s="146">
        <v>7</v>
      </c>
      <c r="D219" s="149">
        <v>2</v>
      </c>
      <c r="E219" s="145" t="s">
        <v>221</v>
      </c>
      <c r="F219" s="151">
        <v>100</v>
      </c>
      <c r="G219" s="261">
        <v>5283.3</v>
      </c>
      <c r="H219" s="147">
        <v>3173.2</v>
      </c>
      <c r="I219" s="148">
        <v>6951.3</v>
      </c>
    </row>
    <row r="220" spans="1:9" ht="25.5" x14ac:dyDescent="0.25">
      <c r="A220" s="247" t="s">
        <v>110</v>
      </c>
      <c r="B220" s="152">
        <v>460</v>
      </c>
      <c r="C220" s="114">
        <v>7</v>
      </c>
      <c r="D220" s="115">
        <v>2</v>
      </c>
      <c r="E220" s="116" t="s">
        <v>221</v>
      </c>
      <c r="F220" s="153">
        <v>110</v>
      </c>
      <c r="G220" s="262">
        <v>5283.3</v>
      </c>
      <c r="H220" s="134">
        <v>3173.2</v>
      </c>
      <c r="I220" s="130">
        <v>6951.3</v>
      </c>
    </row>
    <row r="221" spans="1:9" ht="38.25" x14ac:dyDescent="0.25">
      <c r="A221" s="277" t="s">
        <v>119</v>
      </c>
      <c r="B221" s="154">
        <v>460</v>
      </c>
      <c r="C221" s="155">
        <v>7</v>
      </c>
      <c r="D221" s="156">
        <v>2</v>
      </c>
      <c r="E221" s="157" t="s">
        <v>221</v>
      </c>
      <c r="F221" s="158">
        <v>200</v>
      </c>
      <c r="G221" s="270">
        <v>44988.7</v>
      </c>
      <c r="H221" s="271">
        <v>28775.1</v>
      </c>
      <c r="I221" s="278">
        <v>28325.3</v>
      </c>
    </row>
    <row r="222" spans="1:9" ht="38.25" x14ac:dyDescent="0.25">
      <c r="A222" s="247" t="s">
        <v>108</v>
      </c>
      <c r="B222" s="152">
        <v>460</v>
      </c>
      <c r="C222" s="114">
        <v>7</v>
      </c>
      <c r="D222" s="115">
        <v>2</v>
      </c>
      <c r="E222" s="116" t="s">
        <v>221</v>
      </c>
      <c r="F222" s="153">
        <v>240</v>
      </c>
      <c r="G222" s="262">
        <v>44988.7</v>
      </c>
      <c r="H222" s="134">
        <v>28775.1</v>
      </c>
      <c r="I222" s="130">
        <v>28325.3</v>
      </c>
    </row>
    <row r="223" spans="1:9" x14ac:dyDescent="0.25">
      <c r="A223" s="277" t="s">
        <v>120</v>
      </c>
      <c r="B223" s="154">
        <v>460</v>
      </c>
      <c r="C223" s="155">
        <v>7</v>
      </c>
      <c r="D223" s="156">
        <v>2</v>
      </c>
      <c r="E223" s="157" t="s">
        <v>221</v>
      </c>
      <c r="F223" s="158">
        <v>800</v>
      </c>
      <c r="G223" s="270">
        <v>3164.8</v>
      </c>
      <c r="H223" s="271">
        <v>0</v>
      </c>
      <c r="I223" s="278">
        <v>0</v>
      </c>
    </row>
    <row r="224" spans="1:9" ht="25.5" x14ac:dyDescent="0.25">
      <c r="A224" s="247" t="s">
        <v>109</v>
      </c>
      <c r="B224" s="152">
        <v>460</v>
      </c>
      <c r="C224" s="114">
        <v>7</v>
      </c>
      <c r="D224" s="115">
        <v>2</v>
      </c>
      <c r="E224" s="116" t="s">
        <v>221</v>
      </c>
      <c r="F224" s="153">
        <v>850</v>
      </c>
      <c r="G224" s="262">
        <v>3164.8</v>
      </c>
      <c r="H224" s="134">
        <v>0</v>
      </c>
      <c r="I224" s="130">
        <v>0</v>
      </c>
    </row>
    <row r="225" spans="1:9" ht="38.25" x14ac:dyDescent="0.25">
      <c r="A225" s="275" t="s">
        <v>382</v>
      </c>
      <c r="B225" s="263">
        <v>460</v>
      </c>
      <c r="C225" s="264">
        <v>7</v>
      </c>
      <c r="D225" s="265">
        <v>2</v>
      </c>
      <c r="E225" s="266" t="s">
        <v>383</v>
      </c>
      <c r="F225" s="267" t="s">
        <v>190</v>
      </c>
      <c r="G225" s="268">
        <v>5241.8999999999996</v>
      </c>
      <c r="H225" s="269">
        <v>5241.8999999999996</v>
      </c>
      <c r="I225" s="276">
        <v>5241.8999999999996</v>
      </c>
    </row>
    <row r="226" spans="1:9" ht="51" x14ac:dyDescent="0.25">
      <c r="A226" s="274" t="s">
        <v>123</v>
      </c>
      <c r="B226" s="150">
        <v>460</v>
      </c>
      <c r="C226" s="146">
        <v>7</v>
      </c>
      <c r="D226" s="149">
        <v>2</v>
      </c>
      <c r="E226" s="145" t="s">
        <v>383</v>
      </c>
      <c r="F226" s="151">
        <v>600</v>
      </c>
      <c r="G226" s="261">
        <v>5241.8999999999996</v>
      </c>
      <c r="H226" s="147">
        <v>5241.8999999999996</v>
      </c>
      <c r="I226" s="148">
        <v>5241.8999999999996</v>
      </c>
    </row>
    <row r="227" spans="1:9" x14ac:dyDescent="0.25">
      <c r="A227" s="247" t="s">
        <v>114</v>
      </c>
      <c r="B227" s="152">
        <v>460</v>
      </c>
      <c r="C227" s="114">
        <v>7</v>
      </c>
      <c r="D227" s="115">
        <v>2</v>
      </c>
      <c r="E227" s="116" t="s">
        <v>383</v>
      </c>
      <c r="F227" s="153">
        <v>610</v>
      </c>
      <c r="G227" s="262">
        <v>5241.8999999999996</v>
      </c>
      <c r="H227" s="134">
        <v>5241.8999999999996</v>
      </c>
      <c r="I227" s="130">
        <v>5241.8999999999996</v>
      </c>
    </row>
    <row r="228" spans="1:9" ht="51" x14ac:dyDescent="0.25">
      <c r="A228" s="275" t="s">
        <v>318</v>
      </c>
      <c r="B228" s="263">
        <v>460</v>
      </c>
      <c r="C228" s="264">
        <v>7</v>
      </c>
      <c r="D228" s="265">
        <v>2</v>
      </c>
      <c r="E228" s="266" t="s">
        <v>319</v>
      </c>
      <c r="F228" s="267" t="s">
        <v>190</v>
      </c>
      <c r="G228" s="268">
        <v>836</v>
      </c>
      <c r="H228" s="269">
        <v>300</v>
      </c>
      <c r="I228" s="276">
        <v>300</v>
      </c>
    </row>
    <row r="229" spans="1:9" ht="38.25" x14ac:dyDescent="0.25">
      <c r="A229" s="274" t="s">
        <v>119</v>
      </c>
      <c r="B229" s="150">
        <v>460</v>
      </c>
      <c r="C229" s="146">
        <v>7</v>
      </c>
      <c r="D229" s="149">
        <v>2</v>
      </c>
      <c r="E229" s="145" t="s">
        <v>319</v>
      </c>
      <c r="F229" s="151">
        <v>200</v>
      </c>
      <c r="G229" s="261">
        <v>404</v>
      </c>
      <c r="H229" s="147">
        <v>300</v>
      </c>
      <c r="I229" s="148">
        <v>300</v>
      </c>
    </row>
    <row r="230" spans="1:9" ht="38.25" x14ac:dyDescent="0.25">
      <c r="A230" s="247" t="s">
        <v>108</v>
      </c>
      <c r="B230" s="152">
        <v>460</v>
      </c>
      <c r="C230" s="114">
        <v>7</v>
      </c>
      <c r="D230" s="115">
        <v>2</v>
      </c>
      <c r="E230" s="116" t="s">
        <v>319</v>
      </c>
      <c r="F230" s="153">
        <v>240</v>
      </c>
      <c r="G230" s="262">
        <v>404</v>
      </c>
      <c r="H230" s="134">
        <v>300</v>
      </c>
      <c r="I230" s="130">
        <v>300</v>
      </c>
    </row>
    <row r="231" spans="1:9" ht="51" x14ac:dyDescent="0.25">
      <c r="A231" s="277" t="s">
        <v>123</v>
      </c>
      <c r="B231" s="154">
        <v>460</v>
      </c>
      <c r="C231" s="155">
        <v>7</v>
      </c>
      <c r="D231" s="156">
        <v>2</v>
      </c>
      <c r="E231" s="157" t="s">
        <v>319</v>
      </c>
      <c r="F231" s="158">
        <v>600</v>
      </c>
      <c r="G231" s="270">
        <v>432</v>
      </c>
      <c r="H231" s="271">
        <v>0</v>
      </c>
      <c r="I231" s="278">
        <v>0</v>
      </c>
    </row>
    <row r="232" spans="1:9" x14ac:dyDescent="0.25">
      <c r="A232" s="247" t="s">
        <v>114</v>
      </c>
      <c r="B232" s="152">
        <v>460</v>
      </c>
      <c r="C232" s="114">
        <v>7</v>
      </c>
      <c r="D232" s="115">
        <v>2</v>
      </c>
      <c r="E232" s="116" t="s">
        <v>319</v>
      </c>
      <c r="F232" s="153">
        <v>610</v>
      </c>
      <c r="G232" s="262">
        <v>432</v>
      </c>
      <c r="H232" s="134">
        <v>0</v>
      </c>
      <c r="I232" s="130">
        <v>0</v>
      </c>
    </row>
    <row r="233" spans="1:9" ht="38.25" x14ac:dyDescent="0.25">
      <c r="A233" s="275" t="s">
        <v>317</v>
      </c>
      <c r="B233" s="263">
        <v>460</v>
      </c>
      <c r="C233" s="264">
        <v>7</v>
      </c>
      <c r="D233" s="265">
        <v>2</v>
      </c>
      <c r="E233" s="266" t="s">
        <v>273</v>
      </c>
      <c r="F233" s="267" t="s">
        <v>190</v>
      </c>
      <c r="G233" s="268">
        <v>11101.4</v>
      </c>
      <c r="H233" s="269">
        <v>10610.8</v>
      </c>
      <c r="I233" s="276">
        <v>10610.8</v>
      </c>
    </row>
    <row r="234" spans="1:9" ht="38.25" x14ac:dyDescent="0.25">
      <c r="A234" s="274" t="s">
        <v>119</v>
      </c>
      <c r="B234" s="150">
        <v>460</v>
      </c>
      <c r="C234" s="146">
        <v>7</v>
      </c>
      <c r="D234" s="149">
        <v>2</v>
      </c>
      <c r="E234" s="145" t="s">
        <v>273</v>
      </c>
      <c r="F234" s="151">
        <v>200</v>
      </c>
      <c r="G234" s="261">
        <v>9427.4</v>
      </c>
      <c r="H234" s="147">
        <v>8936.7999999999993</v>
      </c>
      <c r="I234" s="148">
        <v>8936.7999999999993</v>
      </c>
    </row>
    <row r="235" spans="1:9" ht="38.25" x14ac:dyDescent="0.25">
      <c r="A235" s="247" t="s">
        <v>108</v>
      </c>
      <c r="B235" s="152">
        <v>460</v>
      </c>
      <c r="C235" s="114">
        <v>7</v>
      </c>
      <c r="D235" s="115">
        <v>2</v>
      </c>
      <c r="E235" s="116" t="s">
        <v>273</v>
      </c>
      <c r="F235" s="153">
        <v>240</v>
      </c>
      <c r="G235" s="262">
        <v>9427.4</v>
      </c>
      <c r="H235" s="134">
        <v>8936.7999999999993</v>
      </c>
      <c r="I235" s="130">
        <v>8936.7999999999993</v>
      </c>
    </row>
    <row r="236" spans="1:9" ht="51" x14ac:dyDescent="0.25">
      <c r="A236" s="277" t="s">
        <v>123</v>
      </c>
      <c r="B236" s="154">
        <v>460</v>
      </c>
      <c r="C236" s="155">
        <v>7</v>
      </c>
      <c r="D236" s="156">
        <v>2</v>
      </c>
      <c r="E236" s="157" t="s">
        <v>273</v>
      </c>
      <c r="F236" s="158">
        <v>600</v>
      </c>
      <c r="G236" s="270">
        <v>1674</v>
      </c>
      <c r="H236" s="271">
        <v>1674</v>
      </c>
      <c r="I236" s="278">
        <v>1674</v>
      </c>
    </row>
    <row r="237" spans="1:9" x14ac:dyDescent="0.25">
      <c r="A237" s="247" t="s">
        <v>114</v>
      </c>
      <c r="B237" s="152">
        <v>460</v>
      </c>
      <c r="C237" s="114">
        <v>7</v>
      </c>
      <c r="D237" s="115">
        <v>2</v>
      </c>
      <c r="E237" s="116" t="s">
        <v>273</v>
      </c>
      <c r="F237" s="153">
        <v>610</v>
      </c>
      <c r="G237" s="262">
        <v>1674</v>
      </c>
      <c r="H237" s="134">
        <v>1674</v>
      </c>
      <c r="I237" s="130">
        <v>1674</v>
      </c>
    </row>
    <row r="238" spans="1:9" ht="89.25" x14ac:dyDescent="0.25">
      <c r="A238" s="275" t="s">
        <v>274</v>
      </c>
      <c r="B238" s="263">
        <v>460</v>
      </c>
      <c r="C238" s="264">
        <v>7</v>
      </c>
      <c r="D238" s="265">
        <v>2</v>
      </c>
      <c r="E238" s="266" t="s">
        <v>238</v>
      </c>
      <c r="F238" s="267" t="s">
        <v>190</v>
      </c>
      <c r="G238" s="268">
        <v>558.6</v>
      </c>
      <c r="H238" s="269">
        <v>583.9</v>
      </c>
      <c r="I238" s="276">
        <v>583.9</v>
      </c>
    </row>
    <row r="239" spans="1:9" ht="102" x14ac:dyDescent="0.25">
      <c r="A239" s="274" t="s">
        <v>118</v>
      </c>
      <c r="B239" s="150">
        <v>460</v>
      </c>
      <c r="C239" s="146">
        <v>7</v>
      </c>
      <c r="D239" s="149">
        <v>2</v>
      </c>
      <c r="E239" s="145" t="s">
        <v>238</v>
      </c>
      <c r="F239" s="151">
        <v>100</v>
      </c>
      <c r="G239" s="261">
        <v>472.6</v>
      </c>
      <c r="H239" s="147">
        <v>498</v>
      </c>
      <c r="I239" s="148">
        <v>498</v>
      </c>
    </row>
    <row r="240" spans="1:9" ht="25.5" x14ac:dyDescent="0.25">
      <c r="A240" s="247" t="s">
        <v>110</v>
      </c>
      <c r="B240" s="152">
        <v>460</v>
      </c>
      <c r="C240" s="114">
        <v>7</v>
      </c>
      <c r="D240" s="115">
        <v>2</v>
      </c>
      <c r="E240" s="116" t="s">
        <v>238</v>
      </c>
      <c r="F240" s="153">
        <v>110</v>
      </c>
      <c r="G240" s="262">
        <v>472.6</v>
      </c>
      <c r="H240" s="134">
        <v>498</v>
      </c>
      <c r="I240" s="130">
        <v>498</v>
      </c>
    </row>
    <row r="241" spans="1:9" ht="51" x14ac:dyDescent="0.25">
      <c r="A241" s="277" t="s">
        <v>123</v>
      </c>
      <c r="B241" s="154">
        <v>460</v>
      </c>
      <c r="C241" s="155">
        <v>7</v>
      </c>
      <c r="D241" s="156">
        <v>2</v>
      </c>
      <c r="E241" s="157" t="s">
        <v>238</v>
      </c>
      <c r="F241" s="158">
        <v>600</v>
      </c>
      <c r="G241" s="270">
        <v>85.9</v>
      </c>
      <c r="H241" s="271">
        <v>85.9</v>
      </c>
      <c r="I241" s="278">
        <v>85.9</v>
      </c>
    </row>
    <row r="242" spans="1:9" x14ac:dyDescent="0.25">
      <c r="A242" s="247" t="s">
        <v>114</v>
      </c>
      <c r="B242" s="152">
        <v>460</v>
      </c>
      <c r="C242" s="114">
        <v>7</v>
      </c>
      <c r="D242" s="115">
        <v>2</v>
      </c>
      <c r="E242" s="116" t="s">
        <v>238</v>
      </c>
      <c r="F242" s="153">
        <v>610</v>
      </c>
      <c r="G242" s="262">
        <v>85.9</v>
      </c>
      <c r="H242" s="134">
        <v>85.9</v>
      </c>
      <c r="I242" s="130">
        <v>85.9</v>
      </c>
    </row>
    <row r="243" spans="1:9" ht="25.5" x14ac:dyDescent="0.25">
      <c r="A243" s="275" t="s">
        <v>320</v>
      </c>
      <c r="B243" s="263">
        <v>460</v>
      </c>
      <c r="C243" s="264">
        <v>7</v>
      </c>
      <c r="D243" s="265">
        <v>2</v>
      </c>
      <c r="E243" s="266" t="s">
        <v>321</v>
      </c>
      <c r="F243" s="267" t="s">
        <v>190</v>
      </c>
      <c r="G243" s="268">
        <v>1700</v>
      </c>
      <c r="H243" s="269">
        <v>1700</v>
      </c>
      <c r="I243" s="276">
        <v>1700</v>
      </c>
    </row>
    <row r="244" spans="1:9" ht="38.25" x14ac:dyDescent="0.25">
      <c r="A244" s="274" t="s">
        <v>119</v>
      </c>
      <c r="B244" s="150">
        <v>460</v>
      </c>
      <c r="C244" s="146">
        <v>7</v>
      </c>
      <c r="D244" s="149">
        <v>2</v>
      </c>
      <c r="E244" s="145" t="s">
        <v>321</v>
      </c>
      <c r="F244" s="151">
        <v>200</v>
      </c>
      <c r="G244" s="261">
        <v>1700</v>
      </c>
      <c r="H244" s="147">
        <v>1700</v>
      </c>
      <c r="I244" s="148">
        <v>1700</v>
      </c>
    </row>
    <row r="245" spans="1:9" ht="38.25" x14ac:dyDescent="0.25">
      <c r="A245" s="247" t="s">
        <v>108</v>
      </c>
      <c r="B245" s="152">
        <v>460</v>
      </c>
      <c r="C245" s="114">
        <v>7</v>
      </c>
      <c r="D245" s="115">
        <v>2</v>
      </c>
      <c r="E245" s="116" t="s">
        <v>321</v>
      </c>
      <c r="F245" s="153">
        <v>240</v>
      </c>
      <c r="G245" s="262">
        <v>1700</v>
      </c>
      <c r="H245" s="134">
        <v>1700</v>
      </c>
      <c r="I245" s="130">
        <v>1700</v>
      </c>
    </row>
    <row r="246" spans="1:9" ht="76.5" x14ac:dyDescent="0.25">
      <c r="A246" s="275" t="s">
        <v>275</v>
      </c>
      <c r="B246" s="263">
        <v>460</v>
      </c>
      <c r="C246" s="264">
        <v>7</v>
      </c>
      <c r="D246" s="265">
        <v>2</v>
      </c>
      <c r="E246" s="266" t="s">
        <v>276</v>
      </c>
      <c r="F246" s="267" t="s">
        <v>190</v>
      </c>
      <c r="G246" s="268">
        <v>14855.5</v>
      </c>
      <c r="H246" s="269">
        <v>15463.6</v>
      </c>
      <c r="I246" s="276">
        <v>15463.6</v>
      </c>
    </row>
    <row r="247" spans="1:9" ht="102" x14ac:dyDescent="0.25">
      <c r="A247" s="274" t="s">
        <v>118</v>
      </c>
      <c r="B247" s="150">
        <v>460</v>
      </c>
      <c r="C247" s="146">
        <v>7</v>
      </c>
      <c r="D247" s="149">
        <v>2</v>
      </c>
      <c r="E247" s="145" t="s">
        <v>276</v>
      </c>
      <c r="F247" s="151">
        <v>100</v>
      </c>
      <c r="G247" s="261">
        <v>12570.1</v>
      </c>
      <c r="H247" s="147">
        <v>13178.2</v>
      </c>
      <c r="I247" s="148">
        <v>13178.2</v>
      </c>
    </row>
    <row r="248" spans="1:9" ht="25.5" x14ac:dyDescent="0.25">
      <c r="A248" s="247" t="s">
        <v>110</v>
      </c>
      <c r="B248" s="152">
        <v>460</v>
      </c>
      <c r="C248" s="114">
        <v>7</v>
      </c>
      <c r="D248" s="115">
        <v>2</v>
      </c>
      <c r="E248" s="116" t="s">
        <v>276</v>
      </c>
      <c r="F248" s="153">
        <v>110</v>
      </c>
      <c r="G248" s="262">
        <v>12570.1</v>
      </c>
      <c r="H248" s="134">
        <v>13178.2</v>
      </c>
      <c r="I248" s="130">
        <v>13178.2</v>
      </c>
    </row>
    <row r="249" spans="1:9" ht="51" x14ac:dyDescent="0.25">
      <c r="A249" s="277" t="s">
        <v>123</v>
      </c>
      <c r="B249" s="154">
        <v>460</v>
      </c>
      <c r="C249" s="155">
        <v>7</v>
      </c>
      <c r="D249" s="156">
        <v>2</v>
      </c>
      <c r="E249" s="157" t="s">
        <v>276</v>
      </c>
      <c r="F249" s="158">
        <v>600</v>
      </c>
      <c r="G249" s="270">
        <v>2285.4</v>
      </c>
      <c r="H249" s="271">
        <v>2285.4</v>
      </c>
      <c r="I249" s="278">
        <v>2285.4</v>
      </c>
    </row>
    <row r="250" spans="1:9" x14ac:dyDescent="0.25">
      <c r="A250" s="247" t="s">
        <v>114</v>
      </c>
      <c r="B250" s="152">
        <v>460</v>
      </c>
      <c r="C250" s="114">
        <v>7</v>
      </c>
      <c r="D250" s="115">
        <v>2</v>
      </c>
      <c r="E250" s="116" t="s">
        <v>276</v>
      </c>
      <c r="F250" s="153">
        <v>610</v>
      </c>
      <c r="G250" s="262">
        <v>2285.4</v>
      </c>
      <c r="H250" s="134">
        <v>2285.4</v>
      </c>
      <c r="I250" s="130">
        <v>2285.4</v>
      </c>
    </row>
    <row r="251" spans="1:9" ht="38.25" x14ac:dyDescent="0.25">
      <c r="A251" s="275" t="s">
        <v>20</v>
      </c>
      <c r="B251" s="263">
        <v>460</v>
      </c>
      <c r="C251" s="264">
        <v>7</v>
      </c>
      <c r="D251" s="265">
        <v>2</v>
      </c>
      <c r="E251" s="266" t="s">
        <v>237</v>
      </c>
      <c r="F251" s="267" t="s">
        <v>190</v>
      </c>
      <c r="G251" s="268">
        <v>24180.5</v>
      </c>
      <c r="H251" s="269">
        <v>26121.599999999999</v>
      </c>
      <c r="I251" s="276">
        <v>28041.5</v>
      </c>
    </row>
    <row r="252" spans="1:9" ht="102" x14ac:dyDescent="0.25">
      <c r="A252" s="274" t="s">
        <v>118</v>
      </c>
      <c r="B252" s="150">
        <v>460</v>
      </c>
      <c r="C252" s="146">
        <v>7</v>
      </c>
      <c r="D252" s="149">
        <v>2</v>
      </c>
      <c r="E252" s="145" t="s">
        <v>237</v>
      </c>
      <c r="F252" s="151">
        <v>100</v>
      </c>
      <c r="G252" s="261">
        <v>24037.7</v>
      </c>
      <c r="H252" s="147">
        <v>25978.799999999999</v>
      </c>
      <c r="I252" s="148">
        <v>27898.7</v>
      </c>
    </row>
    <row r="253" spans="1:9" ht="25.5" x14ac:dyDescent="0.25">
      <c r="A253" s="247" t="s">
        <v>110</v>
      </c>
      <c r="B253" s="152">
        <v>460</v>
      </c>
      <c r="C253" s="114">
        <v>7</v>
      </c>
      <c r="D253" s="115">
        <v>2</v>
      </c>
      <c r="E253" s="116" t="s">
        <v>237</v>
      </c>
      <c r="F253" s="153">
        <v>110</v>
      </c>
      <c r="G253" s="262">
        <v>24037.7</v>
      </c>
      <c r="H253" s="134">
        <v>25978.799999999999</v>
      </c>
      <c r="I253" s="130">
        <v>27898.7</v>
      </c>
    </row>
    <row r="254" spans="1:9" ht="38.25" x14ac:dyDescent="0.25">
      <c r="A254" s="277" t="s">
        <v>119</v>
      </c>
      <c r="B254" s="154">
        <v>460</v>
      </c>
      <c r="C254" s="155">
        <v>7</v>
      </c>
      <c r="D254" s="156">
        <v>2</v>
      </c>
      <c r="E254" s="157" t="s">
        <v>237</v>
      </c>
      <c r="F254" s="158">
        <v>200</v>
      </c>
      <c r="G254" s="270">
        <v>142.80000000000001</v>
      </c>
      <c r="H254" s="271">
        <v>142.80000000000001</v>
      </c>
      <c r="I254" s="278">
        <v>142.80000000000001</v>
      </c>
    </row>
    <row r="255" spans="1:9" ht="38.25" x14ac:dyDescent="0.25">
      <c r="A255" s="247" t="s">
        <v>108</v>
      </c>
      <c r="B255" s="152">
        <v>460</v>
      </c>
      <c r="C255" s="114">
        <v>7</v>
      </c>
      <c r="D255" s="115">
        <v>2</v>
      </c>
      <c r="E255" s="116" t="s">
        <v>237</v>
      </c>
      <c r="F255" s="153">
        <v>240</v>
      </c>
      <c r="G255" s="262">
        <v>142.80000000000001</v>
      </c>
      <c r="H255" s="134">
        <v>142.80000000000001</v>
      </c>
      <c r="I255" s="130">
        <v>142.80000000000001</v>
      </c>
    </row>
    <row r="256" spans="1:9" ht="38.25" x14ac:dyDescent="0.25">
      <c r="A256" s="275" t="s">
        <v>18</v>
      </c>
      <c r="B256" s="263">
        <v>460</v>
      </c>
      <c r="C256" s="264">
        <v>7</v>
      </c>
      <c r="D256" s="265">
        <v>2</v>
      </c>
      <c r="E256" s="266" t="s">
        <v>239</v>
      </c>
      <c r="F256" s="267" t="s">
        <v>190</v>
      </c>
      <c r="G256" s="268">
        <v>198819.1</v>
      </c>
      <c r="H256" s="269">
        <v>214507.1</v>
      </c>
      <c r="I256" s="276">
        <v>228746.7</v>
      </c>
    </row>
    <row r="257" spans="1:9" ht="102" x14ac:dyDescent="0.25">
      <c r="A257" s="274" t="s">
        <v>118</v>
      </c>
      <c r="B257" s="150">
        <v>460</v>
      </c>
      <c r="C257" s="146">
        <v>7</v>
      </c>
      <c r="D257" s="149">
        <v>2</v>
      </c>
      <c r="E257" s="145" t="s">
        <v>239</v>
      </c>
      <c r="F257" s="151">
        <v>100</v>
      </c>
      <c r="G257" s="261">
        <v>162052.1</v>
      </c>
      <c r="H257" s="147">
        <v>175050.8</v>
      </c>
      <c r="I257" s="148">
        <v>186855.1</v>
      </c>
    </row>
    <row r="258" spans="1:9" ht="25.5" x14ac:dyDescent="0.25">
      <c r="A258" s="247" t="s">
        <v>110</v>
      </c>
      <c r="B258" s="152">
        <v>460</v>
      </c>
      <c r="C258" s="114">
        <v>7</v>
      </c>
      <c r="D258" s="115">
        <v>2</v>
      </c>
      <c r="E258" s="116" t="s">
        <v>239</v>
      </c>
      <c r="F258" s="153">
        <v>110</v>
      </c>
      <c r="G258" s="262">
        <v>162052.1</v>
      </c>
      <c r="H258" s="134">
        <v>175050.8</v>
      </c>
      <c r="I258" s="130">
        <v>186855.1</v>
      </c>
    </row>
    <row r="259" spans="1:9" ht="38.25" x14ac:dyDescent="0.25">
      <c r="A259" s="277" t="s">
        <v>119</v>
      </c>
      <c r="B259" s="154">
        <v>460</v>
      </c>
      <c r="C259" s="155">
        <v>7</v>
      </c>
      <c r="D259" s="156">
        <v>2</v>
      </c>
      <c r="E259" s="157" t="s">
        <v>239</v>
      </c>
      <c r="F259" s="158">
        <v>200</v>
      </c>
      <c r="G259" s="270">
        <v>1707.2</v>
      </c>
      <c r="H259" s="271">
        <v>1707.2</v>
      </c>
      <c r="I259" s="278">
        <v>1707.2</v>
      </c>
    </row>
    <row r="260" spans="1:9" ht="38.25" x14ac:dyDescent="0.25">
      <c r="A260" s="247" t="s">
        <v>108</v>
      </c>
      <c r="B260" s="152">
        <v>460</v>
      </c>
      <c r="C260" s="114">
        <v>7</v>
      </c>
      <c r="D260" s="115">
        <v>2</v>
      </c>
      <c r="E260" s="116" t="s">
        <v>239</v>
      </c>
      <c r="F260" s="153">
        <v>240</v>
      </c>
      <c r="G260" s="262">
        <v>1707.2</v>
      </c>
      <c r="H260" s="134">
        <v>1707.2</v>
      </c>
      <c r="I260" s="130">
        <v>1707.2</v>
      </c>
    </row>
    <row r="261" spans="1:9" ht="51" x14ac:dyDescent="0.25">
      <c r="A261" s="277" t="s">
        <v>123</v>
      </c>
      <c r="B261" s="154">
        <v>460</v>
      </c>
      <c r="C261" s="155">
        <v>7</v>
      </c>
      <c r="D261" s="156">
        <v>2</v>
      </c>
      <c r="E261" s="157" t="s">
        <v>239</v>
      </c>
      <c r="F261" s="158">
        <v>600</v>
      </c>
      <c r="G261" s="270">
        <v>35059.800000000003</v>
      </c>
      <c r="H261" s="271">
        <v>37749.1</v>
      </c>
      <c r="I261" s="278">
        <v>40184.400000000001</v>
      </c>
    </row>
    <row r="262" spans="1:9" x14ac:dyDescent="0.25">
      <c r="A262" s="247" t="s">
        <v>114</v>
      </c>
      <c r="B262" s="152">
        <v>460</v>
      </c>
      <c r="C262" s="114">
        <v>7</v>
      </c>
      <c r="D262" s="115">
        <v>2</v>
      </c>
      <c r="E262" s="116" t="s">
        <v>239</v>
      </c>
      <c r="F262" s="153">
        <v>610</v>
      </c>
      <c r="G262" s="262">
        <v>35059.800000000003</v>
      </c>
      <c r="H262" s="134">
        <v>37749.1</v>
      </c>
      <c r="I262" s="130">
        <v>40184.400000000001</v>
      </c>
    </row>
    <row r="263" spans="1:9" ht="51" x14ac:dyDescent="0.25">
      <c r="A263" s="275" t="s">
        <v>282</v>
      </c>
      <c r="B263" s="263">
        <v>460</v>
      </c>
      <c r="C263" s="264">
        <v>7</v>
      </c>
      <c r="D263" s="265">
        <v>2</v>
      </c>
      <c r="E263" s="266" t="s">
        <v>215</v>
      </c>
      <c r="F263" s="267" t="s">
        <v>190</v>
      </c>
      <c r="G263" s="268">
        <v>71293</v>
      </c>
      <c r="H263" s="269">
        <v>0</v>
      </c>
      <c r="I263" s="276">
        <v>0</v>
      </c>
    </row>
    <row r="264" spans="1:9" ht="102" x14ac:dyDescent="0.25">
      <c r="A264" s="274" t="s">
        <v>118</v>
      </c>
      <c r="B264" s="150">
        <v>460</v>
      </c>
      <c r="C264" s="146">
        <v>7</v>
      </c>
      <c r="D264" s="149">
        <v>2</v>
      </c>
      <c r="E264" s="145" t="s">
        <v>215</v>
      </c>
      <c r="F264" s="151">
        <v>100</v>
      </c>
      <c r="G264" s="261">
        <v>63402.5</v>
      </c>
      <c r="H264" s="147">
        <v>0</v>
      </c>
      <c r="I264" s="148">
        <v>0</v>
      </c>
    </row>
    <row r="265" spans="1:9" ht="25.5" x14ac:dyDescent="0.25">
      <c r="A265" s="247" t="s">
        <v>110</v>
      </c>
      <c r="B265" s="152">
        <v>460</v>
      </c>
      <c r="C265" s="114">
        <v>7</v>
      </c>
      <c r="D265" s="115">
        <v>2</v>
      </c>
      <c r="E265" s="116" t="s">
        <v>215</v>
      </c>
      <c r="F265" s="153">
        <v>110</v>
      </c>
      <c r="G265" s="262">
        <v>63402.5</v>
      </c>
      <c r="H265" s="134">
        <v>0</v>
      </c>
      <c r="I265" s="130">
        <v>0</v>
      </c>
    </row>
    <row r="266" spans="1:9" ht="51" x14ac:dyDescent="0.25">
      <c r="A266" s="277" t="s">
        <v>123</v>
      </c>
      <c r="B266" s="154">
        <v>460</v>
      </c>
      <c r="C266" s="155">
        <v>7</v>
      </c>
      <c r="D266" s="156">
        <v>2</v>
      </c>
      <c r="E266" s="157" t="s">
        <v>215</v>
      </c>
      <c r="F266" s="158">
        <v>600</v>
      </c>
      <c r="G266" s="270">
        <v>7890.5</v>
      </c>
      <c r="H266" s="271">
        <v>0</v>
      </c>
      <c r="I266" s="278">
        <v>0</v>
      </c>
    </row>
    <row r="267" spans="1:9" x14ac:dyDescent="0.25">
      <c r="A267" s="247" t="s">
        <v>114</v>
      </c>
      <c r="B267" s="152">
        <v>460</v>
      </c>
      <c r="C267" s="114">
        <v>7</v>
      </c>
      <c r="D267" s="115">
        <v>2</v>
      </c>
      <c r="E267" s="116" t="s">
        <v>215</v>
      </c>
      <c r="F267" s="153">
        <v>610</v>
      </c>
      <c r="G267" s="262">
        <v>7890.5</v>
      </c>
      <c r="H267" s="134">
        <v>0</v>
      </c>
      <c r="I267" s="130">
        <v>0</v>
      </c>
    </row>
    <row r="268" spans="1:9" ht="127.5" x14ac:dyDescent="0.25">
      <c r="A268" s="275" t="s">
        <v>322</v>
      </c>
      <c r="B268" s="263">
        <v>460</v>
      </c>
      <c r="C268" s="264">
        <v>7</v>
      </c>
      <c r="D268" s="265">
        <v>2</v>
      </c>
      <c r="E268" s="266" t="s">
        <v>240</v>
      </c>
      <c r="F268" s="267" t="s">
        <v>190</v>
      </c>
      <c r="G268" s="268">
        <v>7350.4</v>
      </c>
      <c r="H268" s="269">
        <v>7262.1</v>
      </c>
      <c r="I268" s="276">
        <v>6924.6</v>
      </c>
    </row>
    <row r="269" spans="1:9" ht="38.25" x14ac:dyDescent="0.25">
      <c r="A269" s="274" t="s">
        <v>119</v>
      </c>
      <c r="B269" s="150">
        <v>460</v>
      </c>
      <c r="C269" s="146">
        <v>7</v>
      </c>
      <c r="D269" s="149">
        <v>2</v>
      </c>
      <c r="E269" s="145" t="s">
        <v>240</v>
      </c>
      <c r="F269" s="151">
        <v>200</v>
      </c>
      <c r="G269" s="261">
        <v>5018.3999999999996</v>
      </c>
      <c r="H269" s="147">
        <v>4958.1000000000004</v>
      </c>
      <c r="I269" s="148">
        <v>4620.6000000000004</v>
      </c>
    </row>
    <row r="270" spans="1:9" ht="38.25" x14ac:dyDescent="0.25">
      <c r="A270" s="247" t="s">
        <v>108</v>
      </c>
      <c r="B270" s="152">
        <v>460</v>
      </c>
      <c r="C270" s="114">
        <v>7</v>
      </c>
      <c r="D270" s="115">
        <v>2</v>
      </c>
      <c r="E270" s="116" t="s">
        <v>240</v>
      </c>
      <c r="F270" s="153">
        <v>240</v>
      </c>
      <c r="G270" s="262">
        <v>5018.3999999999996</v>
      </c>
      <c r="H270" s="134">
        <v>4958.1000000000004</v>
      </c>
      <c r="I270" s="130">
        <v>4620.6000000000004</v>
      </c>
    </row>
    <row r="271" spans="1:9" ht="51" x14ac:dyDescent="0.25">
      <c r="A271" s="277" t="s">
        <v>123</v>
      </c>
      <c r="B271" s="154">
        <v>460</v>
      </c>
      <c r="C271" s="155">
        <v>7</v>
      </c>
      <c r="D271" s="156">
        <v>2</v>
      </c>
      <c r="E271" s="157" t="s">
        <v>240</v>
      </c>
      <c r="F271" s="158">
        <v>600</v>
      </c>
      <c r="G271" s="270">
        <v>2332</v>
      </c>
      <c r="H271" s="271">
        <v>2304</v>
      </c>
      <c r="I271" s="278">
        <v>2304</v>
      </c>
    </row>
    <row r="272" spans="1:9" x14ac:dyDescent="0.25">
      <c r="A272" s="247" t="s">
        <v>114</v>
      </c>
      <c r="B272" s="152">
        <v>460</v>
      </c>
      <c r="C272" s="114">
        <v>7</v>
      </c>
      <c r="D272" s="115">
        <v>2</v>
      </c>
      <c r="E272" s="116" t="s">
        <v>240</v>
      </c>
      <c r="F272" s="153">
        <v>610</v>
      </c>
      <c r="G272" s="262">
        <v>2332</v>
      </c>
      <c r="H272" s="134">
        <v>2304</v>
      </c>
      <c r="I272" s="130">
        <v>2304</v>
      </c>
    </row>
    <row r="273" spans="1:9" ht="51" x14ac:dyDescent="0.25">
      <c r="A273" s="275" t="s">
        <v>318</v>
      </c>
      <c r="B273" s="263">
        <v>460</v>
      </c>
      <c r="C273" s="264">
        <v>7</v>
      </c>
      <c r="D273" s="265">
        <v>2</v>
      </c>
      <c r="E273" s="266" t="s">
        <v>323</v>
      </c>
      <c r="F273" s="267" t="s">
        <v>190</v>
      </c>
      <c r="G273" s="268">
        <v>10.3</v>
      </c>
      <c r="H273" s="269">
        <v>0</v>
      </c>
      <c r="I273" s="276">
        <v>0</v>
      </c>
    </row>
    <row r="274" spans="1:9" ht="38.25" x14ac:dyDescent="0.25">
      <c r="A274" s="274" t="s">
        <v>119</v>
      </c>
      <c r="B274" s="150">
        <v>460</v>
      </c>
      <c r="C274" s="146">
        <v>7</v>
      </c>
      <c r="D274" s="149">
        <v>2</v>
      </c>
      <c r="E274" s="145" t="s">
        <v>323</v>
      </c>
      <c r="F274" s="151">
        <v>200</v>
      </c>
      <c r="G274" s="261">
        <v>5</v>
      </c>
      <c r="H274" s="147">
        <v>0</v>
      </c>
      <c r="I274" s="148">
        <v>0</v>
      </c>
    </row>
    <row r="275" spans="1:9" ht="38.25" x14ac:dyDescent="0.25">
      <c r="A275" s="247" t="s">
        <v>108</v>
      </c>
      <c r="B275" s="152">
        <v>460</v>
      </c>
      <c r="C275" s="114">
        <v>7</v>
      </c>
      <c r="D275" s="115">
        <v>2</v>
      </c>
      <c r="E275" s="116" t="s">
        <v>323</v>
      </c>
      <c r="F275" s="153">
        <v>240</v>
      </c>
      <c r="G275" s="262">
        <v>5</v>
      </c>
      <c r="H275" s="134">
        <v>0</v>
      </c>
      <c r="I275" s="130">
        <v>0</v>
      </c>
    </row>
    <row r="276" spans="1:9" ht="51" x14ac:dyDescent="0.25">
      <c r="A276" s="277" t="s">
        <v>123</v>
      </c>
      <c r="B276" s="154">
        <v>460</v>
      </c>
      <c r="C276" s="155">
        <v>7</v>
      </c>
      <c r="D276" s="156">
        <v>2</v>
      </c>
      <c r="E276" s="157" t="s">
        <v>323</v>
      </c>
      <c r="F276" s="158">
        <v>600</v>
      </c>
      <c r="G276" s="270">
        <v>5.3</v>
      </c>
      <c r="H276" s="271">
        <v>0</v>
      </c>
      <c r="I276" s="278">
        <v>0</v>
      </c>
    </row>
    <row r="277" spans="1:9" x14ac:dyDescent="0.25">
      <c r="A277" s="247" t="s">
        <v>114</v>
      </c>
      <c r="B277" s="152">
        <v>460</v>
      </c>
      <c r="C277" s="114">
        <v>7</v>
      </c>
      <c r="D277" s="115">
        <v>2</v>
      </c>
      <c r="E277" s="116" t="s">
        <v>323</v>
      </c>
      <c r="F277" s="153">
        <v>610</v>
      </c>
      <c r="G277" s="262">
        <v>5.3</v>
      </c>
      <c r="H277" s="134">
        <v>0</v>
      </c>
      <c r="I277" s="130">
        <v>0</v>
      </c>
    </row>
    <row r="278" spans="1:9" ht="25.5" x14ac:dyDescent="0.25">
      <c r="A278" s="275" t="s">
        <v>320</v>
      </c>
      <c r="B278" s="263">
        <v>460</v>
      </c>
      <c r="C278" s="264">
        <v>7</v>
      </c>
      <c r="D278" s="265">
        <v>2</v>
      </c>
      <c r="E278" s="266" t="s">
        <v>324</v>
      </c>
      <c r="F278" s="267" t="s">
        <v>190</v>
      </c>
      <c r="G278" s="268">
        <v>20.7</v>
      </c>
      <c r="H278" s="269">
        <v>0</v>
      </c>
      <c r="I278" s="276">
        <v>0</v>
      </c>
    </row>
    <row r="279" spans="1:9" ht="38.25" x14ac:dyDescent="0.25">
      <c r="A279" s="274" t="s">
        <v>119</v>
      </c>
      <c r="B279" s="150">
        <v>460</v>
      </c>
      <c r="C279" s="146">
        <v>7</v>
      </c>
      <c r="D279" s="149">
        <v>2</v>
      </c>
      <c r="E279" s="145" t="s">
        <v>324</v>
      </c>
      <c r="F279" s="151">
        <v>200</v>
      </c>
      <c r="G279" s="261">
        <v>20.7</v>
      </c>
      <c r="H279" s="147">
        <v>0</v>
      </c>
      <c r="I279" s="148">
        <v>0</v>
      </c>
    </row>
    <row r="280" spans="1:9" ht="38.25" x14ac:dyDescent="0.25">
      <c r="A280" s="247" t="s">
        <v>108</v>
      </c>
      <c r="B280" s="152">
        <v>460</v>
      </c>
      <c r="C280" s="114">
        <v>7</v>
      </c>
      <c r="D280" s="115">
        <v>2</v>
      </c>
      <c r="E280" s="116" t="s">
        <v>324</v>
      </c>
      <c r="F280" s="153">
        <v>240</v>
      </c>
      <c r="G280" s="262">
        <v>20.7</v>
      </c>
      <c r="H280" s="134">
        <v>0</v>
      </c>
      <c r="I280" s="130">
        <v>0</v>
      </c>
    </row>
    <row r="281" spans="1:9" ht="102" x14ac:dyDescent="0.25">
      <c r="A281" s="275" t="s">
        <v>325</v>
      </c>
      <c r="B281" s="263">
        <v>460</v>
      </c>
      <c r="C281" s="264">
        <v>7</v>
      </c>
      <c r="D281" s="265">
        <v>2</v>
      </c>
      <c r="E281" s="266" t="s">
        <v>241</v>
      </c>
      <c r="F281" s="267" t="s">
        <v>190</v>
      </c>
      <c r="G281" s="268">
        <v>6072.9</v>
      </c>
      <c r="H281" s="269">
        <v>0</v>
      </c>
      <c r="I281" s="276">
        <v>2000</v>
      </c>
    </row>
    <row r="282" spans="1:9" ht="89.25" x14ac:dyDescent="0.25">
      <c r="A282" s="272" t="s">
        <v>326</v>
      </c>
      <c r="B282" s="254">
        <v>460</v>
      </c>
      <c r="C282" s="255">
        <v>7</v>
      </c>
      <c r="D282" s="256">
        <v>2</v>
      </c>
      <c r="E282" s="257" t="s">
        <v>277</v>
      </c>
      <c r="F282" s="258" t="s">
        <v>190</v>
      </c>
      <c r="G282" s="259">
        <v>6072.9</v>
      </c>
      <c r="H282" s="260">
        <v>0</v>
      </c>
      <c r="I282" s="273">
        <v>2000</v>
      </c>
    </row>
    <row r="283" spans="1:9" ht="38.25" x14ac:dyDescent="0.25">
      <c r="A283" s="274" t="s">
        <v>119</v>
      </c>
      <c r="B283" s="150">
        <v>460</v>
      </c>
      <c r="C283" s="146">
        <v>7</v>
      </c>
      <c r="D283" s="149">
        <v>2</v>
      </c>
      <c r="E283" s="145" t="s">
        <v>277</v>
      </c>
      <c r="F283" s="151">
        <v>200</v>
      </c>
      <c r="G283" s="261">
        <v>4048.6</v>
      </c>
      <c r="H283" s="147">
        <v>0</v>
      </c>
      <c r="I283" s="148">
        <v>2000</v>
      </c>
    </row>
    <row r="284" spans="1:9" ht="38.25" x14ac:dyDescent="0.25">
      <c r="A284" s="247" t="s">
        <v>108</v>
      </c>
      <c r="B284" s="152">
        <v>460</v>
      </c>
      <c r="C284" s="114">
        <v>7</v>
      </c>
      <c r="D284" s="115">
        <v>2</v>
      </c>
      <c r="E284" s="116" t="s">
        <v>277</v>
      </c>
      <c r="F284" s="153">
        <v>240</v>
      </c>
      <c r="G284" s="262">
        <v>4048.6</v>
      </c>
      <c r="H284" s="134">
        <v>0</v>
      </c>
      <c r="I284" s="130">
        <v>2000</v>
      </c>
    </row>
    <row r="285" spans="1:9" ht="51" x14ac:dyDescent="0.25">
      <c r="A285" s="277" t="s">
        <v>123</v>
      </c>
      <c r="B285" s="154">
        <v>460</v>
      </c>
      <c r="C285" s="155">
        <v>7</v>
      </c>
      <c r="D285" s="156">
        <v>2</v>
      </c>
      <c r="E285" s="157" t="s">
        <v>277</v>
      </c>
      <c r="F285" s="158">
        <v>600</v>
      </c>
      <c r="G285" s="270">
        <v>2024.3</v>
      </c>
      <c r="H285" s="271">
        <v>0</v>
      </c>
      <c r="I285" s="278">
        <v>0</v>
      </c>
    </row>
    <row r="286" spans="1:9" x14ac:dyDescent="0.25">
      <c r="A286" s="247" t="s">
        <v>114</v>
      </c>
      <c r="B286" s="152">
        <v>460</v>
      </c>
      <c r="C286" s="114">
        <v>7</v>
      </c>
      <c r="D286" s="115">
        <v>2</v>
      </c>
      <c r="E286" s="116" t="s">
        <v>277</v>
      </c>
      <c r="F286" s="153">
        <v>610</v>
      </c>
      <c r="G286" s="262">
        <v>2024.3</v>
      </c>
      <c r="H286" s="134">
        <v>0</v>
      </c>
      <c r="I286" s="130">
        <v>0</v>
      </c>
    </row>
    <row r="287" spans="1:9" ht="102" x14ac:dyDescent="0.25">
      <c r="A287" s="275" t="s">
        <v>384</v>
      </c>
      <c r="B287" s="263">
        <v>460</v>
      </c>
      <c r="C287" s="264">
        <v>7</v>
      </c>
      <c r="D287" s="265">
        <v>2</v>
      </c>
      <c r="E287" s="266" t="s">
        <v>385</v>
      </c>
      <c r="F287" s="267" t="s">
        <v>190</v>
      </c>
      <c r="G287" s="268">
        <v>0</v>
      </c>
      <c r="H287" s="269">
        <v>0</v>
      </c>
      <c r="I287" s="276">
        <v>77.5</v>
      </c>
    </row>
    <row r="288" spans="1:9" ht="102" x14ac:dyDescent="0.25">
      <c r="A288" s="272" t="s">
        <v>384</v>
      </c>
      <c r="B288" s="254">
        <v>460</v>
      </c>
      <c r="C288" s="255">
        <v>7</v>
      </c>
      <c r="D288" s="256">
        <v>2</v>
      </c>
      <c r="E288" s="257" t="s">
        <v>386</v>
      </c>
      <c r="F288" s="258" t="s">
        <v>190</v>
      </c>
      <c r="G288" s="259">
        <v>0</v>
      </c>
      <c r="H288" s="260">
        <v>0</v>
      </c>
      <c r="I288" s="273">
        <v>77.5</v>
      </c>
    </row>
    <row r="289" spans="1:9" ht="38.25" x14ac:dyDescent="0.25">
      <c r="A289" s="274" t="s">
        <v>119</v>
      </c>
      <c r="B289" s="150">
        <v>460</v>
      </c>
      <c r="C289" s="146">
        <v>7</v>
      </c>
      <c r="D289" s="149">
        <v>2</v>
      </c>
      <c r="E289" s="145" t="s">
        <v>386</v>
      </c>
      <c r="F289" s="151">
        <v>200</v>
      </c>
      <c r="G289" s="261">
        <v>0</v>
      </c>
      <c r="H289" s="147">
        <v>0</v>
      </c>
      <c r="I289" s="148">
        <v>77.5</v>
      </c>
    </row>
    <row r="290" spans="1:9" ht="38.25" x14ac:dyDescent="0.25">
      <c r="A290" s="247" t="s">
        <v>108</v>
      </c>
      <c r="B290" s="152">
        <v>460</v>
      </c>
      <c r="C290" s="114">
        <v>7</v>
      </c>
      <c r="D290" s="115">
        <v>2</v>
      </c>
      <c r="E290" s="116" t="s">
        <v>386</v>
      </c>
      <c r="F290" s="153">
        <v>240</v>
      </c>
      <c r="G290" s="262">
        <v>0</v>
      </c>
      <c r="H290" s="134">
        <v>0</v>
      </c>
      <c r="I290" s="130">
        <v>77.5</v>
      </c>
    </row>
    <row r="291" spans="1:9" x14ac:dyDescent="0.25">
      <c r="A291" s="275" t="s">
        <v>98</v>
      </c>
      <c r="B291" s="263">
        <v>460</v>
      </c>
      <c r="C291" s="264">
        <v>7</v>
      </c>
      <c r="D291" s="265">
        <v>3</v>
      </c>
      <c r="E291" s="266" t="s">
        <v>190</v>
      </c>
      <c r="F291" s="267" t="s">
        <v>190</v>
      </c>
      <c r="G291" s="268">
        <v>43930.7</v>
      </c>
      <c r="H291" s="269">
        <v>4681.8</v>
      </c>
      <c r="I291" s="276">
        <v>4681.8</v>
      </c>
    </row>
    <row r="292" spans="1:9" ht="25.5" x14ac:dyDescent="0.25">
      <c r="A292" s="272" t="s">
        <v>54</v>
      </c>
      <c r="B292" s="254">
        <v>460</v>
      </c>
      <c r="C292" s="255">
        <v>7</v>
      </c>
      <c r="D292" s="256">
        <v>3</v>
      </c>
      <c r="E292" s="257" t="s">
        <v>191</v>
      </c>
      <c r="F292" s="258" t="s">
        <v>190</v>
      </c>
      <c r="G292" s="259">
        <v>43930.7</v>
      </c>
      <c r="H292" s="260">
        <v>4681.8</v>
      </c>
      <c r="I292" s="273">
        <v>4681.8</v>
      </c>
    </row>
    <row r="293" spans="1:9" ht="38.25" x14ac:dyDescent="0.25">
      <c r="A293" s="272" t="s">
        <v>382</v>
      </c>
      <c r="B293" s="254">
        <v>460</v>
      </c>
      <c r="C293" s="255">
        <v>7</v>
      </c>
      <c r="D293" s="256">
        <v>3</v>
      </c>
      <c r="E293" s="257" t="s">
        <v>383</v>
      </c>
      <c r="F293" s="258" t="s">
        <v>190</v>
      </c>
      <c r="G293" s="259">
        <v>4681.8</v>
      </c>
      <c r="H293" s="260">
        <v>4681.8</v>
      </c>
      <c r="I293" s="273">
        <v>4681.8</v>
      </c>
    </row>
    <row r="294" spans="1:9" ht="51" x14ac:dyDescent="0.25">
      <c r="A294" s="274" t="s">
        <v>123</v>
      </c>
      <c r="B294" s="150">
        <v>460</v>
      </c>
      <c r="C294" s="146">
        <v>7</v>
      </c>
      <c r="D294" s="149">
        <v>3</v>
      </c>
      <c r="E294" s="145" t="s">
        <v>383</v>
      </c>
      <c r="F294" s="151">
        <v>600</v>
      </c>
      <c r="G294" s="261">
        <v>4681.8</v>
      </c>
      <c r="H294" s="147">
        <v>4681.8</v>
      </c>
      <c r="I294" s="148">
        <v>4681.8</v>
      </c>
    </row>
    <row r="295" spans="1:9" x14ac:dyDescent="0.25">
      <c r="A295" s="247" t="s">
        <v>114</v>
      </c>
      <c r="B295" s="152">
        <v>460</v>
      </c>
      <c r="C295" s="114">
        <v>7</v>
      </c>
      <c r="D295" s="115">
        <v>3</v>
      </c>
      <c r="E295" s="116" t="s">
        <v>383</v>
      </c>
      <c r="F295" s="153">
        <v>610</v>
      </c>
      <c r="G295" s="262">
        <v>4681.8</v>
      </c>
      <c r="H295" s="134">
        <v>4681.8</v>
      </c>
      <c r="I295" s="130">
        <v>4681.8</v>
      </c>
    </row>
    <row r="296" spans="1:9" ht="51" x14ac:dyDescent="0.25">
      <c r="A296" s="275" t="s">
        <v>318</v>
      </c>
      <c r="B296" s="263">
        <v>460</v>
      </c>
      <c r="C296" s="264">
        <v>7</v>
      </c>
      <c r="D296" s="265">
        <v>3</v>
      </c>
      <c r="E296" s="266" t="s">
        <v>319</v>
      </c>
      <c r="F296" s="267" t="s">
        <v>190</v>
      </c>
      <c r="G296" s="268">
        <v>408</v>
      </c>
      <c r="H296" s="269">
        <v>0</v>
      </c>
      <c r="I296" s="276">
        <v>0</v>
      </c>
    </row>
    <row r="297" spans="1:9" ht="51" x14ac:dyDescent="0.25">
      <c r="A297" s="274" t="s">
        <v>123</v>
      </c>
      <c r="B297" s="150">
        <v>460</v>
      </c>
      <c r="C297" s="146">
        <v>7</v>
      </c>
      <c r="D297" s="149">
        <v>3</v>
      </c>
      <c r="E297" s="145" t="s">
        <v>319</v>
      </c>
      <c r="F297" s="151">
        <v>600</v>
      </c>
      <c r="G297" s="261">
        <v>408</v>
      </c>
      <c r="H297" s="147">
        <v>0</v>
      </c>
      <c r="I297" s="148">
        <v>0</v>
      </c>
    </row>
    <row r="298" spans="1:9" x14ac:dyDescent="0.25">
      <c r="A298" s="247" t="s">
        <v>114</v>
      </c>
      <c r="B298" s="152">
        <v>460</v>
      </c>
      <c r="C298" s="114">
        <v>7</v>
      </c>
      <c r="D298" s="115">
        <v>3</v>
      </c>
      <c r="E298" s="116" t="s">
        <v>319</v>
      </c>
      <c r="F298" s="153">
        <v>610</v>
      </c>
      <c r="G298" s="262">
        <v>408</v>
      </c>
      <c r="H298" s="134">
        <v>0</v>
      </c>
      <c r="I298" s="130">
        <v>0</v>
      </c>
    </row>
    <row r="299" spans="1:9" ht="51" x14ac:dyDescent="0.25">
      <c r="A299" s="275" t="s">
        <v>282</v>
      </c>
      <c r="B299" s="263">
        <v>460</v>
      </c>
      <c r="C299" s="264">
        <v>7</v>
      </c>
      <c r="D299" s="265">
        <v>3</v>
      </c>
      <c r="E299" s="266" t="s">
        <v>215</v>
      </c>
      <c r="F299" s="267" t="s">
        <v>190</v>
      </c>
      <c r="G299" s="268">
        <v>38835.800000000003</v>
      </c>
      <c r="H299" s="269">
        <v>0</v>
      </c>
      <c r="I299" s="276">
        <v>0</v>
      </c>
    </row>
    <row r="300" spans="1:9" ht="51" x14ac:dyDescent="0.25">
      <c r="A300" s="274" t="s">
        <v>123</v>
      </c>
      <c r="B300" s="150">
        <v>460</v>
      </c>
      <c r="C300" s="146">
        <v>7</v>
      </c>
      <c r="D300" s="149">
        <v>3</v>
      </c>
      <c r="E300" s="145" t="s">
        <v>215</v>
      </c>
      <c r="F300" s="151">
        <v>600</v>
      </c>
      <c r="G300" s="261">
        <v>38835.800000000003</v>
      </c>
      <c r="H300" s="147">
        <v>0</v>
      </c>
      <c r="I300" s="148">
        <v>0</v>
      </c>
    </row>
    <row r="301" spans="1:9" x14ac:dyDescent="0.25">
      <c r="A301" s="247" t="s">
        <v>114</v>
      </c>
      <c r="B301" s="152">
        <v>460</v>
      </c>
      <c r="C301" s="114">
        <v>7</v>
      </c>
      <c r="D301" s="115">
        <v>3</v>
      </c>
      <c r="E301" s="116" t="s">
        <v>215</v>
      </c>
      <c r="F301" s="153">
        <v>610</v>
      </c>
      <c r="G301" s="262">
        <v>38835.800000000003</v>
      </c>
      <c r="H301" s="134">
        <v>0</v>
      </c>
      <c r="I301" s="130">
        <v>0</v>
      </c>
    </row>
    <row r="302" spans="1:9" ht="51" x14ac:dyDescent="0.25">
      <c r="A302" s="275" t="s">
        <v>318</v>
      </c>
      <c r="B302" s="263">
        <v>460</v>
      </c>
      <c r="C302" s="264">
        <v>7</v>
      </c>
      <c r="D302" s="265">
        <v>3</v>
      </c>
      <c r="E302" s="266" t="s">
        <v>323</v>
      </c>
      <c r="F302" s="267" t="s">
        <v>190</v>
      </c>
      <c r="G302" s="268">
        <v>5.2</v>
      </c>
      <c r="H302" s="269">
        <v>0</v>
      </c>
      <c r="I302" s="276">
        <v>0</v>
      </c>
    </row>
    <row r="303" spans="1:9" ht="51" x14ac:dyDescent="0.25">
      <c r="A303" s="274" t="s">
        <v>123</v>
      </c>
      <c r="B303" s="150">
        <v>460</v>
      </c>
      <c r="C303" s="146">
        <v>7</v>
      </c>
      <c r="D303" s="149">
        <v>3</v>
      </c>
      <c r="E303" s="145" t="s">
        <v>323</v>
      </c>
      <c r="F303" s="151">
        <v>600</v>
      </c>
      <c r="G303" s="261">
        <v>5.2</v>
      </c>
      <c r="H303" s="147">
        <v>0</v>
      </c>
      <c r="I303" s="148">
        <v>0</v>
      </c>
    </row>
    <row r="304" spans="1:9" x14ac:dyDescent="0.25">
      <c r="A304" s="247" t="s">
        <v>114</v>
      </c>
      <c r="B304" s="152">
        <v>460</v>
      </c>
      <c r="C304" s="114">
        <v>7</v>
      </c>
      <c r="D304" s="115">
        <v>3</v>
      </c>
      <c r="E304" s="116" t="s">
        <v>323</v>
      </c>
      <c r="F304" s="153">
        <v>610</v>
      </c>
      <c r="G304" s="262">
        <v>5.2</v>
      </c>
      <c r="H304" s="134">
        <v>0</v>
      </c>
      <c r="I304" s="130">
        <v>0</v>
      </c>
    </row>
    <row r="305" spans="1:9" x14ac:dyDescent="0.25">
      <c r="A305" s="275" t="s">
        <v>99</v>
      </c>
      <c r="B305" s="263">
        <v>460</v>
      </c>
      <c r="C305" s="264">
        <v>7</v>
      </c>
      <c r="D305" s="265">
        <v>7</v>
      </c>
      <c r="E305" s="266" t="s">
        <v>190</v>
      </c>
      <c r="F305" s="267" t="s">
        <v>190</v>
      </c>
      <c r="G305" s="268">
        <v>2414.8000000000002</v>
      </c>
      <c r="H305" s="269">
        <v>2089.5</v>
      </c>
      <c r="I305" s="276">
        <v>2089.5</v>
      </c>
    </row>
    <row r="306" spans="1:9" ht="25.5" x14ac:dyDescent="0.25">
      <c r="A306" s="272" t="s">
        <v>54</v>
      </c>
      <c r="B306" s="254">
        <v>460</v>
      </c>
      <c r="C306" s="255">
        <v>7</v>
      </c>
      <c r="D306" s="256">
        <v>7</v>
      </c>
      <c r="E306" s="257" t="s">
        <v>191</v>
      </c>
      <c r="F306" s="258" t="s">
        <v>190</v>
      </c>
      <c r="G306" s="259">
        <v>2414.8000000000002</v>
      </c>
      <c r="H306" s="260">
        <v>2089.5</v>
      </c>
      <c r="I306" s="273">
        <v>2089.5</v>
      </c>
    </row>
    <row r="307" spans="1:9" ht="25.5" x14ac:dyDescent="0.25">
      <c r="A307" s="272" t="s">
        <v>132</v>
      </c>
      <c r="B307" s="254">
        <v>460</v>
      </c>
      <c r="C307" s="255">
        <v>7</v>
      </c>
      <c r="D307" s="256">
        <v>7</v>
      </c>
      <c r="E307" s="257" t="s">
        <v>242</v>
      </c>
      <c r="F307" s="258" t="s">
        <v>190</v>
      </c>
      <c r="G307" s="259">
        <v>300</v>
      </c>
      <c r="H307" s="260">
        <v>0</v>
      </c>
      <c r="I307" s="273">
        <v>0</v>
      </c>
    </row>
    <row r="308" spans="1:9" ht="51" x14ac:dyDescent="0.25">
      <c r="A308" s="274" t="s">
        <v>123</v>
      </c>
      <c r="B308" s="150">
        <v>460</v>
      </c>
      <c r="C308" s="146">
        <v>7</v>
      </c>
      <c r="D308" s="149">
        <v>7</v>
      </c>
      <c r="E308" s="145" t="s">
        <v>242</v>
      </c>
      <c r="F308" s="151">
        <v>600</v>
      </c>
      <c r="G308" s="261">
        <v>300</v>
      </c>
      <c r="H308" s="147">
        <v>0</v>
      </c>
      <c r="I308" s="148">
        <v>0</v>
      </c>
    </row>
    <row r="309" spans="1:9" x14ac:dyDescent="0.25">
      <c r="A309" s="247" t="s">
        <v>114</v>
      </c>
      <c r="B309" s="152">
        <v>460</v>
      </c>
      <c r="C309" s="114">
        <v>7</v>
      </c>
      <c r="D309" s="115">
        <v>7</v>
      </c>
      <c r="E309" s="116" t="s">
        <v>242</v>
      </c>
      <c r="F309" s="153">
        <v>610</v>
      </c>
      <c r="G309" s="262">
        <v>300</v>
      </c>
      <c r="H309" s="134">
        <v>0</v>
      </c>
      <c r="I309" s="130">
        <v>0</v>
      </c>
    </row>
    <row r="310" spans="1:9" ht="76.5" x14ac:dyDescent="0.25">
      <c r="A310" s="275" t="s">
        <v>17</v>
      </c>
      <c r="B310" s="263">
        <v>460</v>
      </c>
      <c r="C310" s="264">
        <v>7</v>
      </c>
      <c r="D310" s="265">
        <v>7</v>
      </c>
      <c r="E310" s="266" t="s">
        <v>387</v>
      </c>
      <c r="F310" s="267" t="s">
        <v>190</v>
      </c>
      <c r="G310" s="268">
        <v>7.9</v>
      </c>
      <c r="H310" s="269">
        <v>7.9</v>
      </c>
      <c r="I310" s="276">
        <v>7.9</v>
      </c>
    </row>
    <row r="311" spans="1:9" ht="25.5" x14ac:dyDescent="0.25">
      <c r="A311" s="274" t="s">
        <v>124</v>
      </c>
      <c r="B311" s="150">
        <v>460</v>
      </c>
      <c r="C311" s="146">
        <v>7</v>
      </c>
      <c r="D311" s="149">
        <v>7</v>
      </c>
      <c r="E311" s="145" t="s">
        <v>387</v>
      </c>
      <c r="F311" s="151">
        <v>300</v>
      </c>
      <c r="G311" s="261">
        <v>7.9</v>
      </c>
      <c r="H311" s="147">
        <v>7.9</v>
      </c>
      <c r="I311" s="148">
        <v>7.9</v>
      </c>
    </row>
    <row r="312" spans="1:9" ht="38.25" x14ac:dyDescent="0.25">
      <c r="A312" s="247" t="s">
        <v>116</v>
      </c>
      <c r="B312" s="152">
        <v>460</v>
      </c>
      <c r="C312" s="114">
        <v>7</v>
      </c>
      <c r="D312" s="115">
        <v>7</v>
      </c>
      <c r="E312" s="116" t="s">
        <v>387</v>
      </c>
      <c r="F312" s="153">
        <v>320</v>
      </c>
      <c r="G312" s="262">
        <v>7.9</v>
      </c>
      <c r="H312" s="134">
        <v>7.9</v>
      </c>
      <c r="I312" s="130">
        <v>7.9</v>
      </c>
    </row>
    <row r="313" spans="1:9" ht="89.25" x14ac:dyDescent="0.25">
      <c r="A313" s="275" t="s">
        <v>327</v>
      </c>
      <c r="B313" s="263">
        <v>460</v>
      </c>
      <c r="C313" s="264">
        <v>7</v>
      </c>
      <c r="D313" s="265">
        <v>7</v>
      </c>
      <c r="E313" s="266" t="s">
        <v>243</v>
      </c>
      <c r="F313" s="267" t="s">
        <v>190</v>
      </c>
      <c r="G313" s="268">
        <v>2081.6</v>
      </c>
      <c r="H313" s="269">
        <v>2081.6</v>
      </c>
      <c r="I313" s="276">
        <v>2081.6</v>
      </c>
    </row>
    <row r="314" spans="1:9" ht="38.25" x14ac:dyDescent="0.25">
      <c r="A314" s="274" t="s">
        <v>119</v>
      </c>
      <c r="B314" s="150">
        <v>460</v>
      </c>
      <c r="C314" s="146">
        <v>7</v>
      </c>
      <c r="D314" s="149">
        <v>7</v>
      </c>
      <c r="E314" s="145" t="s">
        <v>243</v>
      </c>
      <c r="F314" s="151">
        <v>200</v>
      </c>
      <c r="G314" s="261">
        <v>2081.6</v>
      </c>
      <c r="H314" s="147">
        <v>2081.6</v>
      </c>
      <c r="I314" s="148">
        <v>2081.6</v>
      </c>
    </row>
    <row r="315" spans="1:9" ht="38.25" x14ac:dyDescent="0.25">
      <c r="A315" s="247" t="s">
        <v>108</v>
      </c>
      <c r="B315" s="152">
        <v>460</v>
      </c>
      <c r="C315" s="114">
        <v>7</v>
      </c>
      <c r="D315" s="115">
        <v>7</v>
      </c>
      <c r="E315" s="116" t="s">
        <v>243</v>
      </c>
      <c r="F315" s="153">
        <v>240</v>
      </c>
      <c r="G315" s="262">
        <v>2081.6</v>
      </c>
      <c r="H315" s="134">
        <v>2081.6</v>
      </c>
      <c r="I315" s="130">
        <v>2081.6</v>
      </c>
    </row>
    <row r="316" spans="1:9" x14ac:dyDescent="0.25">
      <c r="A316" s="275" t="s">
        <v>328</v>
      </c>
      <c r="B316" s="263">
        <v>460</v>
      </c>
      <c r="C316" s="264">
        <v>7</v>
      </c>
      <c r="D316" s="265">
        <v>7</v>
      </c>
      <c r="E316" s="266" t="s">
        <v>278</v>
      </c>
      <c r="F316" s="267" t="s">
        <v>190</v>
      </c>
      <c r="G316" s="268">
        <v>25.3</v>
      </c>
      <c r="H316" s="269">
        <v>0</v>
      </c>
      <c r="I316" s="276">
        <v>0</v>
      </c>
    </row>
    <row r="317" spans="1:9" ht="38.25" x14ac:dyDescent="0.25">
      <c r="A317" s="274" t="s">
        <v>119</v>
      </c>
      <c r="B317" s="150">
        <v>460</v>
      </c>
      <c r="C317" s="146">
        <v>7</v>
      </c>
      <c r="D317" s="149">
        <v>7</v>
      </c>
      <c r="E317" s="145" t="s">
        <v>278</v>
      </c>
      <c r="F317" s="151">
        <v>200</v>
      </c>
      <c r="G317" s="261">
        <v>25.3</v>
      </c>
      <c r="H317" s="147">
        <v>0</v>
      </c>
      <c r="I317" s="148">
        <v>0</v>
      </c>
    </row>
    <row r="318" spans="1:9" ht="38.25" x14ac:dyDescent="0.25">
      <c r="A318" s="247" t="s">
        <v>108</v>
      </c>
      <c r="B318" s="152">
        <v>460</v>
      </c>
      <c r="C318" s="114">
        <v>7</v>
      </c>
      <c r="D318" s="115">
        <v>7</v>
      </c>
      <c r="E318" s="116" t="s">
        <v>278</v>
      </c>
      <c r="F318" s="153">
        <v>240</v>
      </c>
      <c r="G318" s="262">
        <v>25.3</v>
      </c>
      <c r="H318" s="134">
        <v>0</v>
      </c>
      <c r="I318" s="130">
        <v>0</v>
      </c>
    </row>
    <row r="319" spans="1:9" ht="25.5" x14ac:dyDescent="0.25">
      <c r="A319" s="275" t="s">
        <v>16</v>
      </c>
      <c r="B319" s="263">
        <v>460</v>
      </c>
      <c r="C319" s="264">
        <v>7</v>
      </c>
      <c r="D319" s="265">
        <v>9</v>
      </c>
      <c r="E319" s="266" t="s">
        <v>190</v>
      </c>
      <c r="F319" s="267" t="s">
        <v>190</v>
      </c>
      <c r="G319" s="268">
        <v>15954.9</v>
      </c>
      <c r="H319" s="269">
        <v>6757</v>
      </c>
      <c r="I319" s="276">
        <v>6757</v>
      </c>
    </row>
    <row r="320" spans="1:9" ht="25.5" x14ac:dyDescent="0.25">
      <c r="A320" s="272" t="s">
        <v>54</v>
      </c>
      <c r="B320" s="254">
        <v>460</v>
      </c>
      <c r="C320" s="255">
        <v>7</v>
      </c>
      <c r="D320" s="256">
        <v>9</v>
      </c>
      <c r="E320" s="257" t="s">
        <v>191</v>
      </c>
      <c r="F320" s="258" t="s">
        <v>190</v>
      </c>
      <c r="G320" s="259">
        <v>15954.9</v>
      </c>
      <c r="H320" s="260">
        <v>6757</v>
      </c>
      <c r="I320" s="273">
        <v>6757</v>
      </c>
    </row>
    <row r="321" spans="1:9" ht="38.25" x14ac:dyDescent="0.25">
      <c r="A321" s="272" t="s">
        <v>289</v>
      </c>
      <c r="B321" s="254">
        <v>460</v>
      </c>
      <c r="C321" s="255">
        <v>7</v>
      </c>
      <c r="D321" s="256">
        <v>9</v>
      </c>
      <c r="E321" s="257" t="s">
        <v>221</v>
      </c>
      <c r="F321" s="258" t="s">
        <v>190</v>
      </c>
      <c r="G321" s="259">
        <v>1225.8</v>
      </c>
      <c r="H321" s="260">
        <v>6757</v>
      </c>
      <c r="I321" s="273">
        <v>6757</v>
      </c>
    </row>
    <row r="322" spans="1:9" ht="102" x14ac:dyDescent="0.25">
      <c r="A322" s="274" t="s">
        <v>118</v>
      </c>
      <c r="B322" s="150">
        <v>460</v>
      </c>
      <c r="C322" s="146">
        <v>7</v>
      </c>
      <c r="D322" s="149">
        <v>9</v>
      </c>
      <c r="E322" s="145" t="s">
        <v>221</v>
      </c>
      <c r="F322" s="151">
        <v>100</v>
      </c>
      <c r="G322" s="261">
        <v>0</v>
      </c>
      <c r="H322" s="147">
        <v>6184.5</v>
      </c>
      <c r="I322" s="148">
        <v>6184.5</v>
      </c>
    </row>
    <row r="323" spans="1:9" ht="25.5" x14ac:dyDescent="0.25">
      <c r="A323" s="247" t="s">
        <v>110</v>
      </c>
      <c r="B323" s="152">
        <v>460</v>
      </c>
      <c r="C323" s="114">
        <v>7</v>
      </c>
      <c r="D323" s="115">
        <v>9</v>
      </c>
      <c r="E323" s="116" t="s">
        <v>221</v>
      </c>
      <c r="F323" s="153">
        <v>110</v>
      </c>
      <c r="G323" s="262">
        <v>0</v>
      </c>
      <c r="H323" s="134">
        <v>6184.5</v>
      </c>
      <c r="I323" s="130">
        <v>6184.5</v>
      </c>
    </row>
    <row r="324" spans="1:9" ht="38.25" x14ac:dyDescent="0.25">
      <c r="A324" s="277" t="s">
        <v>119</v>
      </c>
      <c r="B324" s="154">
        <v>460</v>
      </c>
      <c r="C324" s="155">
        <v>7</v>
      </c>
      <c r="D324" s="156">
        <v>9</v>
      </c>
      <c r="E324" s="157" t="s">
        <v>221</v>
      </c>
      <c r="F324" s="158">
        <v>200</v>
      </c>
      <c r="G324" s="270">
        <v>1224.3</v>
      </c>
      <c r="H324" s="271">
        <v>572.5</v>
      </c>
      <c r="I324" s="278">
        <v>572.5</v>
      </c>
    </row>
    <row r="325" spans="1:9" ht="38.25" x14ac:dyDescent="0.25">
      <c r="A325" s="247" t="s">
        <v>108</v>
      </c>
      <c r="B325" s="152">
        <v>460</v>
      </c>
      <c r="C325" s="114">
        <v>7</v>
      </c>
      <c r="D325" s="115">
        <v>9</v>
      </c>
      <c r="E325" s="116" t="s">
        <v>221</v>
      </c>
      <c r="F325" s="153">
        <v>240</v>
      </c>
      <c r="G325" s="262">
        <v>1224.3</v>
      </c>
      <c r="H325" s="134">
        <v>572.5</v>
      </c>
      <c r="I325" s="130">
        <v>572.5</v>
      </c>
    </row>
    <row r="326" spans="1:9" x14ac:dyDescent="0.25">
      <c r="A326" s="277" t="s">
        <v>120</v>
      </c>
      <c r="B326" s="154">
        <v>460</v>
      </c>
      <c r="C326" s="155">
        <v>7</v>
      </c>
      <c r="D326" s="156">
        <v>9</v>
      </c>
      <c r="E326" s="157" t="s">
        <v>221</v>
      </c>
      <c r="F326" s="158">
        <v>800</v>
      </c>
      <c r="G326" s="270">
        <v>1.5</v>
      </c>
      <c r="H326" s="271">
        <v>0</v>
      </c>
      <c r="I326" s="278">
        <v>0</v>
      </c>
    </row>
    <row r="327" spans="1:9" ht="25.5" x14ac:dyDescent="0.25">
      <c r="A327" s="247" t="s">
        <v>109</v>
      </c>
      <c r="B327" s="152">
        <v>460</v>
      </c>
      <c r="C327" s="114">
        <v>7</v>
      </c>
      <c r="D327" s="115">
        <v>9</v>
      </c>
      <c r="E327" s="116" t="s">
        <v>221</v>
      </c>
      <c r="F327" s="153">
        <v>850</v>
      </c>
      <c r="G327" s="262">
        <v>1.5</v>
      </c>
      <c r="H327" s="134">
        <v>0</v>
      </c>
      <c r="I327" s="130">
        <v>0</v>
      </c>
    </row>
    <row r="328" spans="1:9" ht="51" x14ac:dyDescent="0.25">
      <c r="A328" s="275" t="s">
        <v>282</v>
      </c>
      <c r="B328" s="263">
        <v>460</v>
      </c>
      <c r="C328" s="264">
        <v>7</v>
      </c>
      <c r="D328" s="265">
        <v>9</v>
      </c>
      <c r="E328" s="266" t="s">
        <v>215</v>
      </c>
      <c r="F328" s="267" t="s">
        <v>190</v>
      </c>
      <c r="G328" s="268">
        <v>14729</v>
      </c>
      <c r="H328" s="269">
        <v>0</v>
      </c>
      <c r="I328" s="276">
        <v>0</v>
      </c>
    </row>
    <row r="329" spans="1:9" ht="102" x14ac:dyDescent="0.25">
      <c r="A329" s="274" t="s">
        <v>118</v>
      </c>
      <c r="B329" s="150">
        <v>460</v>
      </c>
      <c r="C329" s="146">
        <v>7</v>
      </c>
      <c r="D329" s="149">
        <v>9</v>
      </c>
      <c r="E329" s="145" t="s">
        <v>215</v>
      </c>
      <c r="F329" s="151">
        <v>100</v>
      </c>
      <c r="G329" s="261">
        <v>14729</v>
      </c>
      <c r="H329" s="147">
        <v>0</v>
      </c>
      <c r="I329" s="148">
        <v>0</v>
      </c>
    </row>
    <row r="330" spans="1:9" ht="25.5" x14ac:dyDescent="0.25">
      <c r="A330" s="247" t="s">
        <v>110</v>
      </c>
      <c r="B330" s="152">
        <v>460</v>
      </c>
      <c r="C330" s="114">
        <v>7</v>
      </c>
      <c r="D330" s="115">
        <v>9</v>
      </c>
      <c r="E330" s="116" t="s">
        <v>215</v>
      </c>
      <c r="F330" s="153">
        <v>110</v>
      </c>
      <c r="G330" s="262">
        <v>14729</v>
      </c>
      <c r="H330" s="134">
        <v>0</v>
      </c>
      <c r="I330" s="130">
        <v>0</v>
      </c>
    </row>
    <row r="331" spans="1:9" x14ac:dyDescent="0.25">
      <c r="A331" s="275" t="s">
        <v>15</v>
      </c>
      <c r="B331" s="263">
        <v>460</v>
      </c>
      <c r="C331" s="264">
        <v>8</v>
      </c>
      <c r="D331" s="265">
        <v>0</v>
      </c>
      <c r="E331" s="266" t="s">
        <v>190</v>
      </c>
      <c r="F331" s="267" t="s">
        <v>190</v>
      </c>
      <c r="G331" s="268">
        <v>63572</v>
      </c>
      <c r="H331" s="269">
        <v>18957.099999999999</v>
      </c>
      <c r="I331" s="276">
        <v>19635.7</v>
      </c>
    </row>
    <row r="332" spans="1:9" x14ac:dyDescent="0.25">
      <c r="A332" s="272" t="s">
        <v>14</v>
      </c>
      <c r="B332" s="254">
        <v>460</v>
      </c>
      <c r="C332" s="255">
        <v>8</v>
      </c>
      <c r="D332" s="256">
        <v>1</v>
      </c>
      <c r="E332" s="257" t="s">
        <v>190</v>
      </c>
      <c r="F332" s="258" t="s">
        <v>190</v>
      </c>
      <c r="G332" s="259">
        <v>63572</v>
      </c>
      <c r="H332" s="260">
        <v>18957.099999999999</v>
      </c>
      <c r="I332" s="273">
        <v>19635.7</v>
      </c>
    </row>
    <row r="333" spans="1:9" ht="25.5" x14ac:dyDescent="0.25">
      <c r="A333" s="272" t="s">
        <v>54</v>
      </c>
      <c r="B333" s="254">
        <v>460</v>
      </c>
      <c r="C333" s="255">
        <v>8</v>
      </c>
      <c r="D333" s="256">
        <v>1</v>
      </c>
      <c r="E333" s="257" t="s">
        <v>191</v>
      </c>
      <c r="F333" s="258" t="s">
        <v>190</v>
      </c>
      <c r="G333" s="259">
        <v>63572</v>
      </c>
      <c r="H333" s="260">
        <v>18957.099999999999</v>
      </c>
      <c r="I333" s="273">
        <v>19635.7</v>
      </c>
    </row>
    <row r="334" spans="1:9" ht="38.25" x14ac:dyDescent="0.25">
      <c r="A334" s="272" t="s">
        <v>382</v>
      </c>
      <c r="B334" s="254">
        <v>460</v>
      </c>
      <c r="C334" s="255">
        <v>8</v>
      </c>
      <c r="D334" s="256">
        <v>1</v>
      </c>
      <c r="E334" s="257" t="s">
        <v>383</v>
      </c>
      <c r="F334" s="258" t="s">
        <v>190</v>
      </c>
      <c r="G334" s="259">
        <v>36388.5</v>
      </c>
      <c r="H334" s="260">
        <v>16800</v>
      </c>
      <c r="I334" s="273">
        <v>17700</v>
      </c>
    </row>
    <row r="335" spans="1:9" ht="51" x14ac:dyDescent="0.25">
      <c r="A335" s="274" t="s">
        <v>123</v>
      </c>
      <c r="B335" s="150">
        <v>460</v>
      </c>
      <c r="C335" s="146">
        <v>8</v>
      </c>
      <c r="D335" s="149">
        <v>1</v>
      </c>
      <c r="E335" s="145" t="s">
        <v>383</v>
      </c>
      <c r="F335" s="151">
        <v>600</v>
      </c>
      <c r="G335" s="261">
        <v>36388.5</v>
      </c>
      <c r="H335" s="147">
        <v>16800</v>
      </c>
      <c r="I335" s="148">
        <v>17700</v>
      </c>
    </row>
    <row r="336" spans="1:9" x14ac:dyDescent="0.25">
      <c r="A336" s="247" t="s">
        <v>114</v>
      </c>
      <c r="B336" s="152">
        <v>460</v>
      </c>
      <c r="C336" s="114">
        <v>8</v>
      </c>
      <c r="D336" s="115">
        <v>1</v>
      </c>
      <c r="E336" s="116" t="s">
        <v>383</v>
      </c>
      <c r="F336" s="153">
        <v>610</v>
      </c>
      <c r="G336" s="262">
        <v>36388.5</v>
      </c>
      <c r="H336" s="134">
        <v>16800</v>
      </c>
      <c r="I336" s="130">
        <v>17700</v>
      </c>
    </row>
    <row r="337" spans="1:9" ht="51" x14ac:dyDescent="0.25">
      <c r="A337" s="275" t="s">
        <v>282</v>
      </c>
      <c r="B337" s="263">
        <v>460</v>
      </c>
      <c r="C337" s="264">
        <v>8</v>
      </c>
      <c r="D337" s="265">
        <v>1</v>
      </c>
      <c r="E337" s="266" t="s">
        <v>215</v>
      </c>
      <c r="F337" s="267" t="s">
        <v>190</v>
      </c>
      <c r="G337" s="268">
        <v>25000</v>
      </c>
      <c r="H337" s="269">
        <v>0</v>
      </c>
      <c r="I337" s="276">
        <v>0</v>
      </c>
    </row>
    <row r="338" spans="1:9" ht="51" x14ac:dyDescent="0.25">
      <c r="A338" s="274" t="s">
        <v>123</v>
      </c>
      <c r="B338" s="150">
        <v>460</v>
      </c>
      <c r="C338" s="146">
        <v>8</v>
      </c>
      <c r="D338" s="149">
        <v>1</v>
      </c>
      <c r="E338" s="145" t="s">
        <v>215</v>
      </c>
      <c r="F338" s="151">
        <v>600</v>
      </c>
      <c r="G338" s="261">
        <v>25000</v>
      </c>
      <c r="H338" s="147">
        <v>0</v>
      </c>
      <c r="I338" s="148">
        <v>0</v>
      </c>
    </row>
    <row r="339" spans="1:9" x14ac:dyDescent="0.25">
      <c r="A339" s="247" t="s">
        <v>114</v>
      </c>
      <c r="B339" s="152">
        <v>460</v>
      </c>
      <c r="C339" s="114">
        <v>8</v>
      </c>
      <c r="D339" s="115">
        <v>1</v>
      </c>
      <c r="E339" s="116" t="s">
        <v>215</v>
      </c>
      <c r="F339" s="153">
        <v>610</v>
      </c>
      <c r="G339" s="262">
        <v>25000</v>
      </c>
      <c r="H339" s="134">
        <v>0</v>
      </c>
      <c r="I339" s="130">
        <v>0</v>
      </c>
    </row>
    <row r="340" spans="1:9" ht="63.75" x14ac:dyDescent="0.25">
      <c r="A340" s="275" t="s">
        <v>388</v>
      </c>
      <c r="B340" s="263">
        <v>460</v>
      </c>
      <c r="C340" s="264">
        <v>8</v>
      </c>
      <c r="D340" s="265">
        <v>1</v>
      </c>
      <c r="E340" s="266" t="s">
        <v>389</v>
      </c>
      <c r="F340" s="267" t="s">
        <v>190</v>
      </c>
      <c r="G340" s="268">
        <v>514.29999999999995</v>
      </c>
      <c r="H340" s="269">
        <v>514.29999999999995</v>
      </c>
      <c r="I340" s="276">
        <v>514.29999999999995</v>
      </c>
    </row>
    <row r="341" spans="1:9" ht="51" x14ac:dyDescent="0.25">
      <c r="A341" s="274" t="s">
        <v>123</v>
      </c>
      <c r="B341" s="150">
        <v>460</v>
      </c>
      <c r="C341" s="146">
        <v>8</v>
      </c>
      <c r="D341" s="149">
        <v>1</v>
      </c>
      <c r="E341" s="145" t="s">
        <v>389</v>
      </c>
      <c r="F341" s="151">
        <v>600</v>
      </c>
      <c r="G341" s="261">
        <v>514.29999999999995</v>
      </c>
      <c r="H341" s="147">
        <v>514.29999999999995</v>
      </c>
      <c r="I341" s="148">
        <v>514.29999999999995</v>
      </c>
    </row>
    <row r="342" spans="1:9" x14ac:dyDescent="0.25">
      <c r="A342" s="247" t="s">
        <v>114</v>
      </c>
      <c r="B342" s="152">
        <v>460</v>
      </c>
      <c r="C342" s="114">
        <v>8</v>
      </c>
      <c r="D342" s="115">
        <v>1</v>
      </c>
      <c r="E342" s="116" t="s">
        <v>389</v>
      </c>
      <c r="F342" s="153">
        <v>610</v>
      </c>
      <c r="G342" s="262">
        <v>514.29999999999995</v>
      </c>
      <c r="H342" s="134">
        <v>514.29999999999995</v>
      </c>
      <c r="I342" s="130">
        <v>514.29999999999995</v>
      </c>
    </row>
    <row r="343" spans="1:9" ht="38.25" x14ac:dyDescent="0.25">
      <c r="A343" s="275" t="s">
        <v>329</v>
      </c>
      <c r="B343" s="263">
        <v>460</v>
      </c>
      <c r="C343" s="264">
        <v>8</v>
      </c>
      <c r="D343" s="265">
        <v>1</v>
      </c>
      <c r="E343" s="266" t="s">
        <v>330</v>
      </c>
      <c r="F343" s="267" t="s">
        <v>190</v>
      </c>
      <c r="G343" s="268">
        <v>390.4</v>
      </c>
      <c r="H343" s="269">
        <v>390.4</v>
      </c>
      <c r="I343" s="276">
        <v>199.4</v>
      </c>
    </row>
    <row r="344" spans="1:9" ht="51" x14ac:dyDescent="0.25">
      <c r="A344" s="274" t="s">
        <v>123</v>
      </c>
      <c r="B344" s="150">
        <v>460</v>
      </c>
      <c r="C344" s="146">
        <v>8</v>
      </c>
      <c r="D344" s="149">
        <v>1</v>
      </c>
      <c r="E344" s="145" t="s">
        <v>330</v>
      </c>
      <c r="F344" s="151">
        <v>600</v>
      </c>
      <c r="G344" s="261">
        <v>390.4</v>
      </c>
      <c r="H344" s="147">
        <v>390.4</v>
      </c>
      <c r="I344" s="148">
        <v>199.4</v>
      </c>
    </row>
    <row r="345" spans="1:9" x14ac:dyDescent="0.25">
      <c r="A345" s="247" t="s">
        <v>114</v>
      </c>
      <c r="B345" s="152">
        <v>460</v>
      </c>
      <c r="C345" s="114">
        <v>8</v>
      </c>
      <c r="D345" s="115">
        <v>1</v>
      </c>
      <c r="E345" s="116" t="s">
        <v>330</v>
      </c>
      <c r="F345" s="153">
        <v>610</v>
      </c>
      <c r="G345" s="262">
        <v>390.4</v>
      </c>
      <c r="H345" s="134">
        <v>390.4</v>
      </c>
      <c r="I345" s="130">
        <v>199.4</v>
      </c>
    </row>
    <row r="346" spans="1:9" ht="89.25" x14ac:dyDescent="0.25">
      <c r="A346" s="275" t="s">
        <v>244</v>
      </c>
      <c r="B346" s="263">
        <v>460</v>
      </c>
      <c r="C346" s="264">
        <v>8</v>
      </c>
      <c r="D346" s="265">
        <v>1</v>
      </c>
      <c r="E346" s="266" t="s">
        <v>245</v>
      </c>
      <c r="F346" s="267" t="s">
        <v>190</v>
      </c>
      <c r="G346" s="268">
        <v>1267.7</v>
      </c>
      <c r="H346" s="269">
        <v>1252.4000000000001</v>
      </c>
      <c r="I346" s="276">
        <v>1222</v>
      </c>
    </row>
    <row r="347" spans="1:9" ht="38.25" x14ac:dyDescent="0.25">
      <c r="A347" s="274" t="s">
        <v>119</v>
      </c>
      <c r="B347" s="150">
        <v>460</v>
      </c>
      <c r="C347" s="146">
        <v>8</v>
      </c>
      <c r="D347" s="149">
        <v>1</v>
      </c>
      <c r="E347" s="145" t="s">
        <v>245</v>
      </c>
      <c r="F347" s="151">
        <v>200</v>
      </c>
      <c r="G347" s="261">
        <v>1267.7</v>
      </c>
      <c r="H347" s="147">
        <v>1252.4000000000001</v>
      </c>
      <c r="I347" s="148">
        <v>1222</v>
      </c>
    </row>
    <row r="348" spans="1:9" ht="38.25" x14ac:dyDescent="0.25">
      <c r="A348" s="247" t="s">
        <v>108</v>
      </c>
      <c r="B348" s="152">
        <v>460</v>
      </c>
      <c r="C348" s="114">
        <v>8</v>
      </c>
      <c r="D348" s="115">
        <v>1</v>
      </c>
      <c r="E348" s="116" t="s">
        <v>245</v>
      </c>
      <c r="F348" s="153">
        <v>240</v>
      </c>
      <c r="G348" s="262">
        <v>1267.7</v>
      </c>
      <c r="H348" s="134">
        <v>1252.4000000000001</v>
      </c>
      <c r="I348" s="130">
        <v>1222</v>
      </c>
    </row>
    <row r="349" spans="1:9" ht="63.75" x14ac:dyDescent="0.25">
      <c r="A349" s="275" t="s">
        <v>388</v>
      </c>
      <c r="B349" s="263">
        <v>460</v>
      </c>
      <c r="C349" s="264">
        <v>8</v>
      </c>
      <c r="D349" s="265">
        <v>1</v>
      </c>
      <c r="E349" s="266" t="s">
        <v>390</v>
      </c>
      <c r="F349" s="267" t="s">
        <v>190</v>
      </c>
      <c r="G349" s="268">
        <v>6.3</v>
      </c>
      <c r="H349" s="269">
        <v>0</v>
      </c>
      <c r="I349" s="276">
        <v>0</v>
      </c>
    </row>
    <row r="350" spans="1:9" ht="51" x14ac:dyDescent="0.25">
      <c r="A350" s="274" t="s">
        <v>123</v>
      </c>
      <c r="B350" s="150">
        <v>460</v>
      </c>
      <c r="C350" s="146">
        <v>8</v>
      </c>
      <c r="D350" s="149">
        <v>1</v>
      </c>
      <c r="E350" s="145" t="s">
        <v>390</v>
      </c>
      <c r="F350" s="151">
        <v>600</v>
      </c>
      <c r="G350" s="261">
        <v>6.3</v>
      </c>
      <c r="H350" s="147">
        <v>0</v>
      </c>
      <c r="I350" s="148">
        <v>0</v>
      </c>
    </row>
    <row r="351" spans="1:9" x14ac:dyDescent="0.25">
      <c r="A351" s="247" t="s">
        <v>114</v>
      </c>
      <c r="B351" s="152">
        <v>460</v>
      </c>
      <c r="C351" s="114">
        <v>8</v>
      </c>
      <c r="D351" s="115">
        <v>1</v>
      </c>
      <c r="E351" s="116" t="s">
        <v>390</v>
      </c>
      <c r="F351" s="153">
        <v>610</v>
      </c>
      <c r="G351" s="262">
        <v>6.3</v>
      </c>
      <c r="H351" s="134">
        <v>0</v>
      </c>
      <c r="I351" s="130">
        <v>0</v>
      </c>
    </row>
    <row r="352" spans="1:9" ht="38.25" x14ac:dyDescent="0.25">
      <c r="A352" s="275" t="s">
        <v>329</v>
      </c>
      <c r="B352" s="263">
        <v>460</v>
      </c>
      <c r="C352" s="264">
        <v>8</v>
      </c>
      <c r="D352" s="265">
        <v>1</v>
      </c>
      <c r="E352" s="266" t="s">
        <v>331</v>
      </c>
      <c r="F352" s="267" t="s">
        <v>190</v>
      </c>
      <c r="G352" s="268">
        <v>4.8</v>
      </c>
      <c r="H352" s="269">
        <v>0</v>
      </c>
      <c r="I352" s="276">
        <v>0</v>
      </c>
    </row>
    <row r="353" spans="1:9" ht="51" x14ac:dyDescent="0.25">
      <c r="A353" s="274" t="s">
        <v>123</v>
      </c>
      <c r="B353" s="150">
        <v>460</v>
      </c>
      <c r="C353" s="146">
        <v>8</v>
      </c>
      <c r="D353" s="149">
        <v>1</v>
      </c>
      <c r="E353" s="145" t="s">
        <v>331</v>
      </c>
      <c r="F353" s="151">
        <v>600</v>
      </c>
      <c r="G353" s="261">
        <v>4.8</v>
      </c>
      <c r="H353" s="147">
        <v>0</v>
      </c>
      <c r="I353" s="148">
        <v>0</v>
      </c>
    </row>
    <row r="354" spans="1:9" x14ac:dyDescent="0.25">
      <c r="A354" s="247" t="s">
        <v>114</v>
      </c>
      <c r="B354" s="152">
        <v>460</v>
      </c>
      <c r="C354" s="114">
        <v>8</v>
      </c>
      <c r="D354" s="115">
        <v>1</v>
      </c>
      <c r="E354" s="116" t="s">
        <v>331</v>
      </c>
      <c r="F354" s="153">
        <v>610</v>
      </c>
      <c r="G354" s="262">
        <v>4.8</v>
      </c>
      <c r="H354" s="134">
        <v>0</v>
      </c>
      <c r="I354" s="130">
        <v>0</v>
      </c>
    </row>
    <row r="355" spans="1:9" x14ac:dyDescent="0.25">
      <c r="A355" s="275" t="s">
        <v>100</v>
      </c>
      <c r="B355" s="263">
        <v>460</v>
      </c>
      <c r="C355" s="264">
        <v>10</v>
      </c>
      <c r="D355" s="265">
        <v>0</v>
      </c>
      <c r="E355" s="266" t="s">
        <v>190</v>
      </c>
      <c r="F355" s="267" t="s">
        <v>190</v>
      </c>
      <c r="G355" s="268">
        <v>100536.5</v>
      </c>
      <c r="H355" s="269">
        <v>152833</v>
      </c>
      <c r="I355" s="276">
        <v>132782.5</v>
      </c>
    </row>
    <row r="356" spans="1:9" x14ac:dyDescent="0.25">
      <c r="A356" s="272" t="s">
        <v>13</v>
      </c>
      <c r="B356" s="254">
        <v>460</v>
      </c>
      <c r="C356" s="255">
        <v>10</v>
      </c>
      <c r="D356" s="256">
        <v>1</v>
      </c>
      <c r="E356" s="257" t="s">
        <v>190</v>
      </c>
      <c r="F356" s="258" t="s">
        <v>190</v>
      </c>
      <c r="G356" s="259">
        <v>3773.1</v>
      </c>
      <c r="H356" s="260">
        <v>3773.1</v>
      </c>
      <c r="I356" s="273">
        <v>3773.1</v>
      </c>
    </row>
    <row r="357" spans="1:9" ht="25.5" x14ac:dyDescent="0.25">
      <c r="A357" s="272" t="s">
        <v>54</v>
      </c>
      <c r="B357" s="254">
        <v>460</v>
      </c>
      <c r="C357" s="255">
        <v>10</v>
      </c>
      <c r="D357" s="256">
        <v>1</v>
      </c>
      <c r="E357" s="257" t="s">
        <v>191</v>
      </c>
      <c r="F357" s="258" t="s">
        <v>190</v>
      </c>
      <c r="G357" s="259">
        <v>3773.1</v>
      </c>
      <c r="H357" s="260">
        <v>3773.1</v>
      </c>
      <c r="I357" s="273">
        <v>3773.1</v>
      </c>
    </row>
    <row r="358" spans="1:9" ht="25.5" x14ac:dyDescent="0.25">
      <c r="A358" s="272" t="s">
        <v>12</v>
      </c>
      <c r="B358" s="254">
        <v>460</v>
      </c>
      <c r="C358" s="255">
        <v>10</v>
      </c>
      <c r="D358" s="256">
        <v>1</v>
      </c>
      <c r="E358" s="257" t="s">
        <v>246</v>
      </c>
      <c r="F358" s="258" t="s">
        <v>190</v>
      </c>
      <c r="G358" s="259">
        <v>3773.1</v>
      </c>
      <c r="H358" s="260">
        <v>3773.1</v>
      </c>
      <c r="I358" s="273">
        <v>3773.1</v>
      </c>
    </row>
    <row r="359" spans="1:9" ht="25.5" x14ac:dyDescent="0.25">
      <c r="A359" s="274" t="s">
        <v>124</v>
      </c>
      <c r="B359" s="150">
        <v>460</v>
      </c>
      <c r="C359" s="146">
        <v>10</v>
      </c>
      <c r="D359" s="149">
        <v>1</v>
      </c>
      <c r="E359" s="145" t="s">
        <v>246</v>
      </c>
      <c r="F359" s="151">
        <v>300</v>
      </c>
      <c r="G359" s="261">
        <v>3773.1</v>
      </c>
      <c r="H359" s="147">
        <v>3773.1</v>
      </c>
      <c r="I359" s="148">
        <v>3773.1</v>
      </c>
    </row>
    <row r="360" spans="1:9" ht="25.5" x14ac:dyDescent="0.25">
      <c r="A360" s="247" t="s">
        <v>115</v>
      </c>
      <c r="B360" s="152">
        <v>460</v>
      </c>
      <c r="C360" s="114">
        <v>10</v>
      </c>
      <c r="D360" s="115">
        <v>1</v>
      </c>
      <c r="E360" s="116" t="s">
        <v>246</v>
      </c>
      <c r="F360" s="153">
        <v>310</v>
      </c>
      <c r="G360" s="262">
        <v>3773.1</v>
      </c>
      <c r="H360" s="134">
        <v>3773.1</v>
      </c>
      <c r="I360" s="130">
        <v>3773.1</v>
      </c>
    </row>
    <row r="361" spans="1:9" ht="25.5" x14ac:dyDescent="0.25">
      <c r="A361" s="275" t="s">
        <v>11</v>
      </c>
      <c r="B361" s="263">
        <v>460</v>
      </c>
      <c r="C361" s="264">
        <v>10</v>
      </c>
      <c r="D361" s="265">
        <v>2</v>
      </c>
      <c r="E361" s="266" t="s">
        <v>190</v>
      </c>
      <c r="F361" s="267" t="s">
        <v>190</v>
      </c>
      <c r="G361" s="268">
        <v>50606.1</v>
      </c>
      <c r="H361" s="269">
        <v>54104.7</v>
      </c>
      <c r="I361" s="276">
        <v>52715.7</v>
      </c>
    </row>
    <row r="362" spans="1:9" ht="25.5" x14ac:dyDescent="0.25">
      <c r="A362" s="272" t="s">
        <v>54</v>
      </c>
      <c r="B362" s="254">
        <v>460</v>
      </c>
      <c r="C362" s="255">
        <v>10</v>
      </c>
      <c r="D362" s="256">
        <v>2</v>
      </c>
      <c r="E362" s="257" t="s">
        <v>191</v>
      </c>
      <c r="F362" s="258" t="s">
        <v>190</v>
      </c>
      <c r="G362" s="259">
        <v>50606.1</v>
      </c>
      <c r="H362" s="260">
        <v>54104.7</v>
      </c>
      <c r="I362" s="273">
        <v>52715.7</v>
      </c>
    </row>
    <row r="363" spans="1:9" ht="51" x14ac:dyDescent="0.25">
      <c r="A363" s="272" t="s">
        <v>10</v>
      </c>
      <c r="B363" s="254">
        <v>460</v>
      </c>
      <c r="C363" s="255">
        <v>10</v>
      </c>
      <c r="D363" s="256">
        <v>2</v>
      </c>
      <c r="E363" s="257" t="s">
        <v>210</v>
      </c>
      <c r="F363" s="258" t="s">
        <v>190</v>
      </c>
      <c r="G363" s="259">
        <v>46625.9</v>
      </c>
      <c r="H363" s="260">
        <v>49967.8</v>
      </c>
      <c r="I363" s="273">
        <v>52552.4</v>
      </c>
    </row>
    <row r="364" spans="1:9" ht="51" x14ac:dyDescent="0.25">
      <c r="A364" s="274" t="s">
        <v>123</v>
      </c>
      <c r="B364" s="150">
        <v>460</v>
      </c>
      <c r="C364" s="146">
        <v>10</v>
      </c>
      <c r="D364" s="149">
        <v>2</v>
      </c>
      <c r="E364" s="145" t="s">
        <v>210</v>
      </c>
      <c r="F364" s="151">
        <v>600</v>
      </c>
      <c r="G364" s="261">
        <v>46625.9</v>
      </c>
      <c r="H364" s="147">
        <v>49967.8</v>
      </c>
      <c r="I364" s="148">
        <v>52552.4</v>
      </c>
    </row>
    <row r="365" spans="1:9" x14ac:dyDescent="0.25">
      <c r="A365" s="247" t="s">
        <v>114</v>
      </c>
      <c r="B365" s="152">
        <v>460</v>
      </c>
      <c r="C365" s="114">
        <v>10</v>
      </c>
      <c r="D365" s="115">
        <v>2</v>
      </c>
      <c r="E365" s="116" t="s">
        <v>210</v>
      </c>
      <c r="F365" s="153">
        <v>610</v>
      </c>
      <c r="G365" s="262">
        <v>46625.9</v>
      </c>
      <c r="H365" s="134">
        <v>49967.8</v>
      </c>
      <c r="I365" s="130">
        <v>52552.4</v>
      </c>
    </row>
    <row r="366" spans="1:9" ht="38.25" x14ac:dyDescent="0.25">
      <c r="A366" s="275" t="s">
        <v>134</v>
      </c>
      <c r="B366" s="263">
        <v>460</v>
      </c>
      <c r="C366" s="264">
        <v>10</v>
      </c>
      <c r="D366" s="265">
        <v>2</v>
      </c>
      <c r="E366" s="266" t="s">
        <v>247</v>
      </c>
      <c r="F366" s="267" t="s">
        <v>190</v>
      </c>
      <c r="G366" s="268">
        <v>3980.2</v>
      </c>
      <c r="H366" s="269">
        <v>4136.8999999999996</v>
      </c>
      <c r="I366" s="276">
        <v>163.30000000000001</v>
      </c>
    </row>
    <row r="367" spans="1:9" ht="38.25" x14ac:dyDescent="0.25">
      <c r="A367" s="272" t="s">
        <v>134</v>
      </c>
      <c r="B367" s="254">
        <v>460</v>
      </c>
      <c r="C367" s="255">
        <v>10</v>
      </c>
      <c r="D367" s="256">
        <v>2</v>
      </c>
      <c r="E367" s="257" t="s">
        <v>248</v>
      </c>
      <c r="F367" s="258" t="s">
        <v>190</v>
      </c>
      <c r="G367" s="259">
        <v>3980.2</v>
      </c>
      <c r="H367" s="260">
        <v>4136.8999999999996</v>
      </c>
      <c r="I367" s="273">
        <v>163.30000000000001</v>
      </c>
    </row>
    <row r="368" spans="1:9" ht="51" x14ac:dyDescent="0.25">
      <c r="A368" s="274" t="s">
        <v>123</v>
      </c>
      <c r="B368" s="150">
        <v>460</v>
      </c>
      <c r="C368" s="146">
        <v>10</v>
      </c>
      <c r="D368" s="149">
        <v>2</v>
      </c>
      <c r="E368" s="145" t="s">
        <v>248</v>
      </c>
      <c r="F368" s="151">
        <v>600</v>
      </c>
      <c r="G368" s="261">
        <v>3980.2</v>
      </c>
      <c r="H368" s="147">
        <v>4136.8999999999996</v>
      </c>
      <c r="I368" s="148">
        <v>163.30000000000001</v>
      </c>
    </row>
    <row r="369" spans="1:9" x14ac:dyDescent="0.25">
      <c r="A369" s="247" t="s">
        <v>114</v>
      </c>
      <c r="B369" s="152">
        <v>460</v>
      </c>
      <c r="C369" s="114">
        <v>10</v>
      </c>
      <c r="D369" s="115">
        <v>2</v>
      </c>
      <c r="E369" s="116" t="s">
        <v>248</v>
      </c>
      <c r="F369" s="153">
        <v>610</v>
      </c>
      <c r="G369" s="262">
        <v>3980.2</v>
      </c>
      <c r="H369" s="134">
        <v>4136.8999999999996</v>
      </c>
      <c r="I369" s="130">
        <v>163.30000000000001</v>
      </c>
    </row>
    <row r="370" spans="1:9" x14ac:dyDescent="0.25">
      <c r="A370" s="275" t="s">
        <v>9</v>
      </c>
      <c r="B370" s="263">
        <v>460</v>
      </c>
      <c r="C370" s="264">
        <v>10</v>
      </c>
      <c r="D370" s="265">
        <v>3</v>
      </c>
      <c r="E370" s="266" t="s">
        <v>190</v>
      </c>
      <c r="F370" s="267" t="s">
        <v>190</v>
      </c>
      <c r="G370" s="268">
        <v>2741.3</v>
      </c>
      <c r="H370" s="269">
        <v>4726.3</v>
      </c>
      <c r="I370" s="276">
        <v>1065.9000000000001</v>
      </c>
    </row>
    <row r="371" spans="1:9" ht="25.5" x14ac:dyDescent="0.25">
      <c r="A371" s="272" t="s">
        <v>54</v>
      </c>
      <c r="B371" s="254">
        <v>460</v>
      </c>
      <c r="C371" s="255">
        <v>10</v>
      </c>
      <c r="D371" s="256">
        <v>3</v>
      </c>
      <c r="E371" s="257" t="s">
        <v>191</v>
      </c>
      <c r="F371" s="258" t="s">
        <v>190</v>
      </c>
      <c r="G371" s="259">
        <v>2741.3</v>
      </c>
      <c r="H371" s="260">
        <v>4726.3</v>
      </c>
      <c r="I371" s="273">
        <v>1065.9000000000001</v>
      </c>
    </row>
    <row r="372" spans="1:9" ht="63.75" x14ac:dyDescent="0.25">
      <c r="A372" s="272" t="s">
        <v>419</v>
      </c>
      <c r="B372" s="254">
        <v>460</v>
      </c>
      <c r="C372" s="255">
        <v>10</v>
      </c>
      <c r="D372" s="256">
        <v>3</v>
      </c>
      <c r="E372" s="257" t="s">
        <v>249</v>
      </c>
      <c r="F372" s="258" t="s">
        <v>190</v>
      </c>
      <c r="G372" s="259">
        <v>1055.4000000000001</v>
      </c>
      <c r="H372" s="260">
        <v>1079</v>
      </c>
      <c r="I372" s="273">
        <v>1065.9000000000001</v>
      </c>
    </row>
    <row r="373" spans="1:9" ht="25.5" x14ac:dyDescent="0.25">
      <c r="A373" s="274" t="s">
        <v>124</v>
      </c>
      <c r="B373" s="150">
        <v>460</v>
      </c>
      <c r="C373" s="146">
        <v>10</v>
      </c>
      <c r="D373" s="149">
        <v>3</v>
      </c>
      <c r="E373" s="145" t="s">
        <v>249</v>
      </c>
      <c r="F373" s="151">
        <v>300</v>
      </c>
      <c r="G373" s="261">
        <v>1055.4000000000001</v>
      </c>
      <c r="H373" s="147">
        <v>1079</v>
      </c>
      <c r="I373" s="148">
        <v>1065.9000000000001</v>
      </c>
    </row>
    <row r="374" spans="1:9" ht="38.25" x14ac:dyDescent="0.25">
      <c r="A374" s="247" t="s">
        <v>116</v>
      </c>
      <c r="B374" s="152">
        <v>460</v>
      </c>
      <c r="C374" s="114">
        <v>10</v>
      </c>
      <c r="D374" s="115">
        <v>3</v>
      </c>
      <c r="E374" s="116" t="s">
        <v>249</v>
      </c>
      <c r="F374" s="153">
        <v>320</v>
      </c>
      <c r="G374" s="262">
        <v>1055.4000000000001</v>
      </c>
      <c r="H374" s="134">
        <v>1079</v>
      </c>
      <c r="I374" s="130">
        <v>1065.9000000000001</v>
      </c>
    </row>
    <row r="375" spans="1:9" ht="76.5" x14ac:dyDescent="0.25">
      <c r="A375" s="275" t="s">
        <v>332</v>
      </c>
      <c r="B375" s="263">
        <v>460</v>
      </c>
      <c r="C375" s="264">
        <v>10</v>
      </c>
      <c r="D375" s="265">
        <v>3</v>
      </c>
      <c r="E375" s="266" t="s">
        <v>250</v>
      </c>
      <c r="F375" s="267" t="s">
        <v>190</v>
      </c>
      <c r="G375" s="268">
        <v>1685.9</v>
      </c>
      <c r="H375" s="269">
        <v>3647.3</v>
      </c>
      <c r="I375" s="276">
        <v>0</v>
      </c>
    </row>
    <row r="376" spans="1:9" ht="25.5" x14ac:dyDescent="0.25">
      <c r="A376" s="274" t="s">
        <v>124</v>
      </c>
      <c r="B376" s="150">
        <v>460</v>
      </c>
      <c r="C376" s="146">
        <v>10</v>
      </c>
      <c r="D376" s="149">
        <v>3</v>
      </c>
      <c r="E376" s="145" t="s">
        <v>250</v>
      </c>
      <c r="F376" s="151">
        <v>300</v>
      </c>
      <c r="G376" s="261">
        <v>1685.9</v>
      </c>
      <c r="H376" s="147">
        <v>3647.3</v>
      </c>
      <c r="I376" s="148">
        <v>0</v>
      </c>
    </row>
    <row r="377" spans="1:9" ht="38.25" x14ac:dyDescent="0.25">
      <c r="A377" s="247" t="s">
        <v>116</v>
      </c>
      <c r="B377" s="152">
        <v>460</v>
      </c>
      <c r="C377" s="114">
        <v>10</v>
      </c>
      <c r="D377" s="115">
        <v>3</v>
      </c>
      <c r="E377" s="116" t="s">
        <v>250</v>
      </c>
      <c r="F377" s="153">
        <v>320</v>
      </c>
      <c r="G377" s="262">
        <v>1685.9</v>
      </c>
      <c r="H377" s="134">
        <v>3647.3</v>
      </c>
      <c r="I377" s="130">
        <v>0</v>
      </c>
    </row>
    <row r="378" spans="1:9" x14ac:dyDescent="0.25">
      <c r="A378" s="275" t="s">
        <v>8</v>
      </c>
      <c r="B378" s="263">
        <v>460</v>
      </c>
      <c r="C378" s="264">
        <v>10</v>
      </c>
      <c r="D378" s="265">
        <v>4</v>
      </c>
      <c r="E378" s="266" t="s">
        <v>190</v>
      </c>
      <c r="F378" s="267" t="s">
        <v>190</v>
      </c>
      <c r="G378" s="268">
        <v>41400</v>
      </c>
      <c r="H378" s="269">
        <v>90212.9</v>
      </c>
      <c r="I378" s="276">
        <v>75211.8</v>
      </c>
    </row>
    <row r="379" spans="1:9" ht="25.5" x14ac:dyDescent="0.25">
      <c r="A379" s="272" t="s">
        <v>54</v>
      </c>
      <c r="B379" s="254">
        <v>460</v>
      </c>
      <c r="C379" s="255">
        <v>10</v>
      </c>
      <c r="D379" s="256">
        <v>4</v>
      </c>
      <c r="E379" s="257" t="s">
        <v>191</v>
      </c>
      <c r="F379" s="258" t="s">
        <v>190</v>
      </c>
      <c r="G379" s="259">
        <v>41400</v>
      </c>
      <c r="H379" s="260">
        <v>90212.9</v>
      </c>
      <c r="I379" s="273">
        <v>75211.8</v>
      </c>
    </row>
    <row r="380" spans="1:9" ht="63.75" x14ac:dyDescent="0.25">
      <c r="A380" s="272" t="s">
        <v>7</v>
      </c>
      <c r="B380" s="254">
        <v>460</v>
      </c>
      <c r="C380" s="255">
        <v>10</v>
      </c>
      <c r="D380" s="256">
        <v>4</v>
      </c>
      <c r="E380" s="257" t="s">
        <v>214</v>
      </c>
      <c r="F380" s="258" t="s">
        <v>190</v>
      </c>
      <c r="G380" s="259">
        <v>41400</v>
      </c>
      <c r="H380" s="260">
        <v>39789.800000000003</v>
      </c>
      <c r="I380" s="273">
        <v>37394.5</v>
      </c>
    </row>
    <row r="381" spans="1:9" ht="25.5" x14ac:dyDescent="0.25">
      <c r="A381" s="274" t="s">
        <v>124</v>
      </c>
      <c r="B381" s="150">
        <v>460</v>
      </c>
      <c r="C381" s="146">
        <v>10</v>
      </c>
      <c r="D381" s="149">
        <v>4</v>
      </c>
      <c r="E381" s="145" t="s">
        <v>214</v>
      </c>
      <c r="F381" s="151">
        <v>300</v>
      </c>
      <c r="G381" s="261">
        <v>41400</v>
      </c>
      <c r="H381" s="147">
        <v>39789.800000000003</v>
      </c>
      <c r="I381" s="148">
        <v>37394.5</v>
      </c>
    </row>
    <row r="382" spans="1:9" ht="38.25" x14ac:dyDescent="0.25">
      <c r="A382" s="247" t="s">
        <v>116</v>
      </c>
      <c r="B382" s="152">
        <v>460</v>
      </c>
      <c r="C382" s="114">
        <v>10</v>
      </c>
      <c r="D382" s="115">
        <v>4</v>
      </c>
      <c r="E382" s="116" t="s">
        <v>214</v>
      </c>
      <c r="F382" s="153">
        <v>320</v>
      </c>
      <c r="G382" s="262">
        <v>41400</v>
      </c>
      <c r="H382" s="134">
        <v>39789.800000000003</v>
      </c>
      <c r="I382" s="130">
        <v>37394.5</v>
      </c>
    </row>
    <row r="383" spans="1:9" ht="76.5" x14ac:dyDescent="0.25">
      <c r="A383" s="275" t="s">
        <v>391</v>
      </c>
      <c r="B383" s="263">
        <v>460</v>
      </c>
      <c r="C383" s="264">
        <v>10</v>
      </c>
      <c r="D383" s="265">
        <v>4</v>
      </c>
      <c r="E383" s="266" t="s">
        <v>392</v>
      </c>
      <c r="F383" s="267" t="s">
        <v>190</v>
      </c>
      <c r="G383" s="268">
        <v>0</v>
      </c>
      <c r="H383" s="269">
        <v>50423.1</v>
      </c>
      <c r="I383" s="276">
        <v>37817.300000000003</v>
      </c>
    </row>
    <row r="384" spans="1:9" ht="38.25" x14ac:dyDescent="0.25">
      <c r="A384" s="274" t="s">
        <v>122</v>
      </c>
      <c r="B384" s="150">
        <v>460</v>
      </c>
      <c r="C384" s="146">
        <v>10</v>
      </c>
      <c r="D384" s="149">
        <v>4</v>
      </c>
      <c r="E384" s="145" t="s">
        <v>392</v>
      </c>
      <c r="F384" s="151">
        <v>400</v>
      </c>
      <c r="G384" s="261">
        <v>0</v>
      </c>
      <c r="H384" s="147">
        <v>50423.1</v>
      </c>
      <c r="I384" s="148">
        <v>37817.300000000003</v>
      </c>
    </row>
    <row r="385" spans="1:9" x14ac:dyDescent="0.25">
      <c r="A385" s="247" t="s">
        <v>112</v>
      </c>
      <c r="B385" s="152">
        <v>460</v>
      </c>
      <c r="C385" s="114">
        <v>10</v>
      </c>
      <c r="D385" s="115">
        <v>4</v>
      </c>
      <c r="E385" s="116" t="s">
        <v>392</v>
      </c>
      <c r="F385" s="153">
        <v>410</v>
      </c>
      <c r="G385" s="262">
        <v>0</v>
      </c>
      <c r="H385" s="134">
        <v>50423.1</v>
      </c>
      <c r="I385" s="130">
        <v>37817.300000000003</v>
      </c>
    </row>
    <row r="386" spans="1:9" ht="25.5" x14ac:dyDescent="0.25">
      <c r="A386" s="275" t="s">
        <v>6</v>
      </c>
      <c r="B386" s="263">
        <v>460</v>
      </c>
      <c r="C386" s="264">
        <v>10</v>
      </c>
      <c r="D386" s="265">
        <v>6</v>
      </c>
      <c r="E386" s="266" t="s">
        <v>190</v>
      </c>
      <c r="F386" s="267" t="s">
        <v>190</v>
      </c>
      <c r="G386" s="268">
        <v>2016</v>
      </c>
      <c r="H386" s="269">
        <v>16</v>
      </c>
      <c r="I386" s="276">
        <v>16</v>
      </c>
    </row>
    <row r="387" spans="1:9" ht="51" x14ac:dyDescent="0.25">
      <c r="A387" s="272" t="s">
        <v>393</v>
      </c>
      <c r="B387" s="254">
        <v>460</v>
      </c>
      <c r="C387" s="255">
        <v>10</v>
      </c>
      <c r="D387" s="256">
        <v>6</v>
      </c>
      <c r="E387" s="257" t="s">
        <v>333</v>
      </c>
      <c r="F387" s="258" t="s">
        <v>190</v>
      </c>
      <c r="G387" s="259">
        <v>2000</v>
      </c>
      <c r="H387" s="260">
        <v>0</v>
      </c>
      <c r="I387" s="273">
        <v>0</v>
      </c>
    </row>
    <row r="388" spans="1:9" ht="38.25" x14ac:dyDescent="0.25">
      <c r="A388" s="272" t="s">
        <v>334</v>
      </c>
      <c r="B388" s="254">
        <v>460</v>
      </c>
      <c r="C388" s="255">
        <v>10</v>
      </c>
      <c r="D388" s="256">
        <v>6</v>
      </c>
      <c r="E388" s="257" t="s">
        <v>335</v>
      </c>
      <c r="F388" s="258" t="s">
        <v>190</v>
      </c>
      <c r="G388" s="259">
        <v>1773.5</v>
      </c>
      <c r="H388" s="260">
        <v>0</v>
      </c>
      <c r="I388" s="273">
        <v>0</v>
      </c>
    </row>
    <row r="389" spans="1:9" ht="25.5" x14ac:dyDescent="0.25">
      <c r="A389" s="272" t="s">
        <v>336</v>
      </c>
      <c r="B389" s="254">
        <v>460</v>
      </c>
      <c r="C389" s="255">
        <v>10</v>
      </c>
      <c r="D389" s="256">
        <v>6</v>
      </c>
      <c r="E389" s="257" t="s">
        <v>337</v>
      </c>
      <c r="F389" s="258" t="s">
        <v>190</v>
      </c>
      <c r="G389" s="259">
        <v>1370</v>
      </c>
      <c r="H389" s="260">
        <v>0</v>
      </c>
      <c r="I389" s="273">
        <v>0</v>
      </c>
    </row>
    <row r="390" spans="1:9" ht="102" x14ac:dyDescent="0.25">
      <c r="A390" s="274" t="s">
        <v>118</v>
      </c>
      <c r="B390" s="150">
        <v>460</v>
      </c>
      <c r="C390" s="146">
        <v>10</v>
      </c>
      <c r="D390" s="149">
        <v>6</v>
      </c>
      <c r="E390" s="145" t="s">
        <v>337</v>
      </c>
      <c r="F390" s="151">
        <v>100</v>
      </c>
      <c r="G390" s="261">
        <v>290</v>
      </c>
      <c r="H390" s="147">
        <v>0</v>
      </c>
      <c r="I390" s="148">
        <v>0</v>
      </c>
    </row>
    <row r="391" spans="1:9" ht="25.5" x14ac:dyDescent="0.25">
      <c r="A391" s="247" t="s">
        <v>110</v>
      </c>
      <c r="B391" s="152">
        <v>460</v>
      </c>
      <c r="C391" s="114">
        <v>10</v>
      </c>
      <c r="D391" s="115">
        <v>6</v>
      </c>
      <c r="E391" s="116" t="s">
        <v>337</v>
      </c>
      <c r="F391" s="153">
        <v>110</v>
      </c>
      <c r="G391" s="262">
        <v>290</v>
      </c>
      <c r="H391" s="134">
        <v>0</v>
      </c>
      <c r="I391" s="130">
        <v>0</v>
      </c>
    </row>
    <row r="392" spans="1:9" ht="38.25" x14ac:dyDescent="0.25">
      <c r="A392" s="277" t="s">
        <v>119</v>
      </c>
      <c r="B392" s="154">
        <v>460</v>
      </c>
      <c r="C392" s="155">
        <v>10</v>
      </c>
      <c r="D392" s="156">
        <v>6</v>
      </c>
      <c r="E392" s="157" t="s">
        <v>337</v>
      </c>
      <c r="F392" s="158">
        <v>200</v>
      </c>
      <c r="G392" s="270">
        <v>280</v>
      </c>
      <c r="H392" s="271">
        <v>0</v>
      </c>
      <c r="I392" s="278">
        <v>0</v>
      </c>
    </row>
    <row r="393" spans="1:9" ht="38.25" x14ac:dyDescent="0.25">
      <c r="A393" s="247" t="s">
        <v>108</v>
      </c>
      <c r="B393" s="152">
        <v>460</v>
      </c>
      <c r="C393" s="114">
        <v>10</v>
      </c>
      <c r="D393" s="115">
        <v>6</v>
      </c>
      <c r="E393" s="116" t="s">
        <v>337</v>
      </c>
      <c r="F393" s="153">
        <v>240</v>
      </c>
      <c r="G393" s="262">
        <v>280</v>
      </c>
      <c r="H393" s="134">
        <v>0</v>
      </c>
      <c r="I393" s="130">
        <v>0</v>
      </c>
    </row>
    <row r="394" spans="1:9" ht="51" x14ac:dyDescent="0.25">
      <c r="A394" s="277" t="s">
        <v>123</v>
      </c>
      <c r="B394" s="154">
        <v>460</v>
      </c>
      <c r="C394" s="155">
        <v>10</v>
      </c>
      <c r="D394" s="156">
        <v>6</v>
      </c>
      <c r="E394" s="157" t="s">
        <v>337</v>
      </c>
      <c r="F394" s="158">
        <v>600</v>
      </c>
      <c r="G394" s="270">
        <v>800</v>
      </c>
      <c r="H394" s="271">
        <v>0</v>
      </c>
      <c r="I394" s="278">
        <v>0</v>
      </c>
    </row>
    <row r="395" spans="1:9" x14ac:dyDescent="0.25">
      <c r="A395" s="247" t="s">
        <v>114</v>
      </c>
      <c r="B395" s="152">
        <v>460</v>
      </c>
      <c r="C395" s="114">
        <v>10</v>
      </c>
      <c r="D395" s="115">
        <v>6</v>
      </c>
      <c r="E395" s="116" t="s">
        <v>337</v>
      </c>
      <c r="F395" s="153">
        <v>610</v>
      </c>
      <c r="G395" s="262">
        <v>800</v>
      </c>
      <c r="H395" s="134">
        <v>0</v>
      </c>
      <c r="I395" s="130">
        <v>0</v>
      </c>
    </row>
    <row r="396" spans="1:9" ht="25.5" x14ac:dyDescent="0.25">
      <c r="A396" s="275" t="s">
        <v>338</v>
      </c>
      <c r="B396" s="263">
        <v>460</v>
      </c>
      <c r="C396" s="264">
        <v>10</v>
      </c>
      <c r="D396" s="265">
        <v>6</v>
      </c>
      <c r="E396" s="266" t="s">
        <v>339</v>
      </c>
      <c r="F396" s="267" t="s">
        <v>190</v>
      </c>
      <c r="G396" s="268">
        <v>403.5</v>
      </c>
      <c r="H396" s="269">
        <v>0</v>
      </c>
      <c r="I396" s="276">
        <v>0</v>
      </c>
    </row>
    <row r="397" spans="1:9" ht="25.5" x14ac:dyDescent="0.25">
      <c r="A397" s="274" t="s">
        <v>124</v>
      </c>
      <c r="B397" s="150">
        <v>460</v>
      </c>
      <c r="C397" s="146">
        <v>10</v>
      </c>
      <c r="D397" s="149">
        <v>6</v>
      </c>
      <c r="E397" s="145" t="s">
        <v>339</v>
      </c>
      <c r="F397" s="151">
        <v>300</v>
      </c>
      <c r="G397" s="261">
        <v>403.5</v>
      </c>
      <c r="H397" s="147">
        <v>0</v>
      </c>
      <c r="I397" s="148">
        <v>0</v>
      </c>
    </row>
    <row r="398" spans="1:9" ht="38.25" x14ac:dyDescent="0.25">
      <c r="A398" s="247" t="s">
        <v>116</v>
      </c>
      <c r="B398" s="152">
        <v>460</v>
      </c>
      <c r="C398" s="114">
        <v>10</v>
      </c>
      <c r="D398" s="115">
        <v>6</v>
      </c>
      <c r="E398" s="116" t="s">
        <v>339</v>
      </c>
      <c r="F398" s="153">
        <v>320</v>
      </c>
      <c r="G398" s="262">
        <v>403.5</v>
      </c>
      <c r="H398" s="134">
        <v>0</v>
      </c>
      <c r="I398" s="130">
        <v>0</v>
      </c>
    </row>
    <row r="399" spans="1:9" ht="51" x14ac:dyDescent="0.25">
      <c r="A399" s="275" t="s">
        <v>340</v>
      </c>
      <c r="B399" s="263">
        <v>460</v>
      </c>
      <c r="C399" s="264">
        <v>10</v>
      </c>
      <c r="D399" s="265">
        <v>6</v>
      </c>
      <c r="E399" s="266" t="s">
        <v>341</v>
      </c>
      <c r="F399" s="267" t="s">
        <v>190</v>
      </c>
      <c r="G399" s="268">
        <v>226.5</v>
      </c>
      <c r="H399" s="269">
        <v>0</v>
      </c>
      <c r="I399" s="276">
        <v>0</v>
      </c>
    </row>
    <row r="400" spans="1:9" ht="25.5" x14ac:dyDescent="0.25">
      <c r="A400" s="272" t="s">
        <v>342</v>
      </c>
      <c r="B400" s="254">
        <v>460</v>
      </c>
      <c r="C400" s="255">
        <v>10</v>
      </c>
      <c r="D400" s="256">
        <v>6</v>
      </c>
      <c r="E400" s="257" t="s">
        <v>343</v>
      </c>
      <c r="F400" s="258" t="s">
        <v>190</v>
      </c>
      <c r="G400" s="259">
        <v>226.5</v>
      </c>
      <c r="H400" s="260">
        <v>0</v>
      </c>
      <c r="I400" s="273">
        <v>0</v>
      </c>
    </row>
    <row r="401" spans="1:9" ht="38.25" x14ac:dyDescent="0.25">
      <c r="A401" s="274" t="s">
        <v>119</v>
      </c>
      <c r="B401" s="150">
        <v>460</v>
      </c>
      <c r="C401" s="146">
        <v>10</v>
      </c>
      <c r="D401" s="149">
        <v>6</v>
      </c>
      <c r="E401" s="145" t="s">
        <v>343</v>
      </c>
      <c r="F401" s="151">
        <v>200</v>
      </c>
      <c r="G401" s="261">
        <v>226.5</v>
      </c>
      <c r="H401" s="147">
        <v>0</v>
      </c>
      <c r="I401" s="148">
        <v>0</v>
      </c>
    </row>
    <row r="402" spans="1:9" ht="38.25" x14ac:dyDescent="0.25">
      <c r="A402" s="247" t="s">
        <v>108</v>
      </c>
      <c r="B402" s="152">
        <v>460</v>
      </c>
      <c r="C402" s="114">
        <v>10</v>
      </c>
      <c r="D402" s="115">
        <v>6</v>
      </c>
      <c r="E402" s="116" t="s">
        <v>343</v>
      </c>
      <c r="F402" s="153">
        <v>240</v>
      </c>
      <c r="G402" s="262">
        <v>226.5</v>
      </c>
      <c r="H402" s="134">
        <v>0</v>
      </c>
      <c r="I402" s="130">
        <v>0</v>
      </c>
    </row>
    <row r="403" spans="1:9" ht="25.5" x14ac:dyDescent="0.25">
      <c r="A403" s="275" t="s">
        <v>54</v>
      </c>
      <c r="B403" s="263">
        <v>460</v>
      </c>
      <c r="C403" s="264">
        <v>10</v>
      </c>
      <c r="D403" s="265">
        <v>6</v>
      </c>
      <c r="E403" s="266" t="s">
        <v>191</v>
      </c>
      <c r="F403" s="267" t="s">
        <v>190</v>
      </c>
      <c r="G403" s="268">
        <v>16</v>
      </c>
      <c r="H403" s="269">
        <v>16</v>
      </c>
      <c r="I403" s="276">
        <v>16</v>
      </c>
    </row>
    <row r="404" spans="1:9" ht="140.25" x14ac:dyDescent="0.25">
      <c r="A404" s="272" t="s">
        <v>251</v>
      </c>
      <c r="B404" s="254">
        <v>460</v>
      </c>
      <c r="C404" s="255">
        <v>10</v>
      </c>
      <c r="D404" s="256">
        <v>6</v>
      </c>
      <c r="E404" s="257" t="s">
        <v>252</v>
      </c>
      <c r="F404" s="258" t="s">
        <v>190</v>
      </c>
      <c r="G404" s="259">
        <v>16</v>
      </c>
      <c r="H404" s="260">
        <v>16</v>
      </c>
      <c r="I404" s="273">
        <v>16</v>
      </c>
    </row>
    <row r="405" spans="1:9" ht="38.25" x14ac:dyDescent="0.25">
      <c r="A405" s="274" t="s">
        <v>119</v>
      </c>
      <c r="B405" s="150">
        <v>460</v>
      </c>
      <c r="C405" s="146">
        <v>10</v>
      </c>
      <c r="D405" s="149">
        <v>6</v>
      </c>
      <c r="E405" s="145" t="s">
        <v>252</v>
      </c>
      <c r="F405" s="151">
        <v>200</v>
      </c>
      <c r="G405" s="261">
        <v>16</v>
      </c>
      <c r="H405" s="147">
        <v>16</v>
      </c>
      <c r="I405" s="148">
        <v>16</v>
      </c>
    </row>
    <row r="406" spans="1:9" ht="38.25" x14ac:dyDescent="0.25">
      <c r="A406" s="247" t="s">
        <v>108</v>
      </c>
      <c r="B406" s="152">
        <v>460</v>
      </c>
      <c r="C406" s="114">
        <v>10</v>
      </c>
      <c r="D406" s="115">
        <v>6</v>
      </c>
      <c r="E406" s="116" t="s">
        <v>252</v>
      </c>
      <c r="F406" s="153">
        <v>240</v>
      </c>
      <c r="G406" s="262">
        <v>16</v>
      </c>
      <c r="H406" s="134">
        <v>16</v>
      </c>
      <c r="I406" s="130">
        <v>16</v>
      </c>
    </row>
    <row r="407" spans="1:9" ht="38.25" x14ac:dyDescent="0.25">
      <c r="A407" s="275" t="s">
        <v>5</v>
      </c>
      <c r="B407" s="263">
        <v>460</v>
      </c>
      <c r="C407" s="264">
        <v>13</v>
      </c>
      <c r="D407" s="265">
        <v>0</v>
      </c>
      <c r="E407" s="266" t="s">
        <v>190</v>
      </c>
      <c r="F407" s="267" t="s">
        <v>190</v>
      </c>
      <c r="G407" s="268">
        <v>1000</v>
      </c>
      <c r="H407" s="269">
        <v>1000</v>
      </c>
      <c r="I407" s="276">
        <v>1000</v>
      </c>
    </row>
    <row r="408" spans="1:9" ht="38.25" x14ac:dyDescent="0.25">
      <c r="A408" s="272" t="s">
        <v>4</v>
      </c>
      <c r="B408" s="254">
        <v>460</v>
      </c>
      <c r="C408" s="255">
        <v>13</v>
      </c>
      <c r="D408" s="256">
        <v>1</v>
      </c>
      <c r="E408" s="257" t="s">
        <v>190</v>
      </c>
      <c r="F408" s="258" t="s">
        <v>190</v>
      </c>
      <c r="G408" s="259">
        <v>1000</v>
      </c>
      <c r="H408" s="260">
        <v>1000</v>
      </c>
      <c r="I408" s="273">
        <v>1000</v>
      </c>
    </row>
    <row r="409" spans="1:9" ht="25.5" x14ac:dyDescent="0.25">
      <c r="A409" s="272" t="s">
        <v>54</v>
      </c>
      <c r="B409" s="254">
        <v>460</v>
      </c>
      <c r="C409" s="255">
        <v>13</v>
      </c>
      <c r="D409" s="256">
        <v>1</v>
      </c>
      <c r="E409" s="257" t="s">
        <v>191</v>
      </c>
      <c r="F409" s="258" t="s">
        <v>190</v>
      </c>
      <c r="G409" s="259">
        <v>1000</v>
      </c>
      <c r="H409" s="260">
        <v>1000</v>
      </c>
      <c r="I409" s="273">
        <v>1000</v>
      </c>
    </row>
    <row r="410" spans="1:9" ht="25.5" x14ac:dyDescent="0.25">
      <c r="A410" s="272" t="s">
        <v>3</v>
      </c>
      <c r="B410" s="254">
        <v>460</v>
      </c>
      <c r="C410" s="255">
        <v>13</v>
      </c>
      <c r="D410" s="256">
        <v>1</v>
      </c>
      <c r="E410" s="257" t="s">
        <v>253</v>
      </c>
      <c r="F410" s="258" t="s">
        <v>190</v>
      </c>
      <c r="G410" s="259">
        <v>1000</v>
      </c>
      <c r="H410" s="260">
        <v>1000</v>
      </c>
      <c r="I410" s="273">
        <v>1000</v>
      </c>
    </row>
    <row r="411" spans="1:9" ht="25.5" x14ac:dyDescent="0.25">
      <c r="A411" s="274" t="s">
        <v>125</v>
      </c>
      <c r="B411" s="150">
        <v>460</v>
      </c>
      <c r="C411" s="146">
        <v>13</v>
      </c>
      <c r="D411" s="149">
        <v>1</v>
      </c>
      <c r="E411" s="145" t="s">
        <v>253</v>
      </c>
      <c r="F411" s="151">
        <v>700</v>
      </c>
      <c r="G411" s="261">
        <v>1000</v>
      </c>
      <c r="H411" s="147">
        <v>1000</v>
      </c>
      <c r="I411" s="148">
        <v>1000</v>
      </c>
    </row>
    <row r="412" spans="1:9" ht="25.5" x14ac:dyDescent="0.25">
      <c r="A412" s="247" t="s">
        <v>2</v>
      </c>
      <c r="B412" s="152">
        <v>460</v>
      </c>
      <c r="C412" s="114">
        <v>13</v>
      </c>
      <c r="D412" s="115">
        <v>1</v>
      </c>
      <c r="E412" s="116" t="s">
        <v>253</v>
      </c>
      <c r="F412" s="153">
        <v>730</v>
      </c>
      <c r="G412" s="262">
        <v>1000</v>
      </c>
      <c r="H412" s="134">
        <v>1000</v>
      </c>
      <c r="I412" s="130">
        <v>1000</v>
      </c>
    </row>
    <row r="413" spans="1:9" ht="63.75" x14ac:dyDescent="0.25">
      <c r="A413" s="275" t="s">
        <v>101</v>
      </c>
      <c r="B413" s="263">
        <v>460</v>
      </c>
      <c r="C413" s="264">
        <v>14</v>
      </c>
      <c r="D413" s="265">
        <v>0</v>
      </c>
      <c r="E413" s="266" t="s">
        <v>190</v>
      </c>
      <c r="F413" s="267" t="s">
        <v>190</v>
      </c>
      <c r="G413" s="268">
        <v>82186.8</v>
      </c>
      <c r="H413" s="269">
        <v>22986.3</v>
      </c>
      <c r="I413" s="276">
        <v>23806</v>
      </c>
    </row>
    <row r="414" spans="1:9" ht="51" x14ac:dyDescent="0.25">
      <c r="A414" s="272" t="s">
        <v>1</v>
      </c>
      <c r="B414" s="254">
        <v>460</v>
      </c>
      <c r="C414" s="255">
        <v>14</v>
      </c>
      <c r="D414" s="256">
        <v>1</v>
      </c>
      <c r="E414" s="257" t="s">
        <v>190</v>
      </c>
      <c r="F414" s="258" t="s">
        <v>190</v>
      </c>
      <c r="G414" s="259">
        <v>68727.899999999994</v>
      </c>
      <c r="H414" s="260">
        <v>22986.3</v>
      </c>
      <c r="I414" s="273">
        <v>23806</v>
      </c>
    </row>
    <row r="415" spans="1:9" ht="25.5" x14ac:dyDescent="0.25">
      <c r="A415" s="272" t="s">
        <v>54</v>
      </c>
      <c r="B415" s="254">
        <v>460</v>
      </c>
      <c r="C415" s="255">
        <v>14</v>
      </c>
      <c r="D415" s="256">
        <v>1</v>
      </c>
      <c r="E415" s="257" t="s">
        <v>191</v>
      </c>
      <c r="F415" s="258" t="s">
        <v>190</v>
      </c>
      <c r="G415" s="259">
        <v>68727.899999999994</v>
      </c>
      <c r="H415" s="260">
        <v>22986.3</v>
      </c>
      <c r="I415" s="273">
        <v>23806</v>
      </c>
    </row>
    <row r="416" spans="1:9" ht="25.5" x14ac:dyDescent="0.25">
      <c r="A416" s="272" t="s">
        <v>0</v>
      </c>
      <c r="B416" s="254">
        <v>460</v>
      </c>
      <c r="C416" s="255">
        <v>14</v>
      </c>
      <c r="D416" s="256">
        <v>1</v>
      </c>
      <c r="E416" s="257" t="s">
        <v>254</v>
      </c>
      <c r="F416" s="258" t="s">
        <v>190</v>
      </c>
      <c r="G416" s="259">
        <v>33727.9</v>
      </c>
      <c r="H416" s="260">
        <v>22986.3</v>
      </c>
      <c r="I416" s="273">
        <v>23806</v>
      </c>
    </row>
    <row r="417" spans="1:9" x14ac:dyDescent="0.25">
      <c r="A417" s="274" t="s">
        <v>121</v>
      </c>
      <c r="B417" s="150">
        <v>460</v>
      </c>
      <c r="C417" s="146">
        <v>14</v>
      </c>
      <c r="D417" s="149">
        <v>1</v>
      </c>
      <c r="E417" s="145" t="s">
        <v>254</v>
      </c>
      <c r="F417" s="151">
        <v>500</v>
      </c>
      <c r="G417" s="261">
        <v>33727.9</v>
      </c>
      <c r="H417" s="147">
        <v>22986.3</v>
      </c>
      <c r="I417" s="148">
        <v>23806</v>
      </c>
    </row>
    <row r="418" spans="1:9" x14ac:dyDescent="0.25">
      <c r="A418" s="247" t="s">
        <v>117</v>
      </c>
      <c r="B418" s="152">
        <v>460</v>
      </c>
      <c r="C418" s="114">
        <v>14</v>
      </c>
      <c r="D418" s="115">
        <v>1</v>
      </c>
      <c r="E418" s="116" t="s">
        <v>254</v>
      </c>
      <c r="F418" s="153">
        <v>510</v>
      </c>
      <c r="G418" s="262">
        <v>33727.9</v>
      </c>
      <c r="H418" s="134">
        <v>22986.3</v>
      </c>
      <c r="I418" s="130">
        <v>23806</v>
      </c>
    </row>
    <row r="419" spans="1:9" ht="51" x14ac:dyDescent="0.25">
      <c r="A419" s="275" t="s">
        <v>282</v>
      </c>
      <c r="B419" s="263">
        <v>460</v>
      </c>
      <c r="C419" s="264">
        <v>14</v>
      </c>
      <c r="D419" s="265">
        <v>1</v>
      </c>
      <c r="E419" s="266" t="s">
        <v>215</v>
      </c>
      <c r="F419" s="267" t="s">
        <v>190</v>
      </c>
      <c r="G419" s="268">
        <v>35000</v>
      </c>
      <c r="H419" s="269">
        <v>0</v>
      </c>
      <c r="I419" s="276">
        <v>0</v>
      </c>
    </row>
    <row r="420" spans="1:9" x14ac:dyDescent="0.25">
      <c r="A420" s="274" t="s">
        <v>121</v>
      </c>
      <c r="B420" s="150">
        <v>460</v>
      </c>
      <c r="C420" s="146">
        <v>14</v>
      </c>
      <c r="D420" s="149">
        <v>1</v>
      </c>
      <c r="E420" s="145" t="s">
        <v>215</v>
      </c>
      <c r="F420" s="151">
        <v>500</v>
      </c>
      <c r="G420" s="261">
        <v>35000</v>
      </c>
      <c r="H420" s="147">
        <v>0</v>
      </c>
      <c r="I420" s="148">
        <v>0</v>
      </c>
    </row>
    <row r="421" spans="1:9" x14ac:dyDescent="0.25">
      <c r="A421" s="247" t="s">
        <v>117</v>
      </c>
      <c r="B421" s="152">
        <v>460</v>
      </c>
      <c r="C421" s="114">
        <v>14</v>
      </c>
      <c r="D421" s="115">
        <v>1</v>
      </c>
      <c r="E421" s="116" t="s">
        <v>215</v>
      </c>
      <c r="F421" s="153">
        <v>510</v>
      </c>
      <c r="G421" s="262">
        <v>35000</v>
      </c>
      <c r="H421" s="134">
        <v>0</v>
      </c>
      <c r="I421" s="130">
        <v>0</v>
      </c>
    </row>
    <row r="422" spans="1:9" ht="25.5" x14ac:dyDescent="0.25">
      <c r="A422" s="275" t="s">
        <v>133</v>
      </c>
      <c r="B422" s="263">
        <v>460</v>
      </c>
      <c r="C422" s="264">
        <v>14</v>
      </c>
      <c r="D422" s="265">
        <v>3</v>
      </c>
      <c r="E422" s="266" t="s">
        <v>190</v>
      </c>
      <c r="F422" s="267" t="s">
        <v>190</v>
      </c>
      <c r="G422" s="268">
        <v>13458.9</v>
      </c>
      <c r="H422" s="269">
        <v>0</v>
      </c>
      <c r="I422" s="276">
        <v>0</v>
      </c>
    </row>
    <row r="423" spans="1:9" ht="25.5" x14ac:dyDescent="0.25">
      <c r="A423" s="272" t="s">
        <v>54</v>
      </c>
      <c r="B423" s="254">
        <v>460</v>
      </c>
      <c r="C423" s="255">
        <v>14</v>
      </c>
      <c r="D423" s="256">
        <v>3</v>
      </c>
      <c r="E423" s="257" t="s">
        <v>191</v>
      </c>
      <c r="F423" s="258" t="s">
        <v>190</v>
      </c>
      <c r="G423" s="259">
        <v>13458.9</v>
      </c>
      <c r="H423" s="260">
        <v>0</v>
      </c>
      <c r="I423" s="273">
        <v>0</v>
      </c>
    </row>
    <row r="424" spans="1:9" ht="51" x14ac:dyDescent="0.25">
      <c r="A424" s="272" t="s">
        <v>282</v>
      </c>
      <c r="B424" s="254">
        <v>460</v>
      </c>
      <c r="C424" s="255">
        <v>14</v>
      </c>
      <c r="D424" s="256">
        <v>3</v>
      </c>
      <c r="E424" s="257" t="s">
        <v>215</v>
      </c>
      <c r="F424" s="258" t="s">
        <v>190</v>
      </c>
      <c r="G424" s="259">
        <v>13458.9</v>
      </c>
      <c r="H424" s="260">
        <v>0</v>
      </c>
      <c r="I424" s="273">
        <v>0</v>
      </c>
    </row>
    <row r="425" spans="1:9" x14ac:dyDescent="0.25">
      <c r="A425" s="274" t="s">
        <v>121</v>
      </c>
      <c r="B425" s="150">
        <v>460</v>
      </c>
      <c r="C425" s="146">
        <v>14</v>
      </c>
      <c r="D425" s="149">
        <v>3</v>
      </c>
      <c r="E425" s="145" t="s">
        <v>215</v>
      </c>
      <c r="F425" s="151">
        <v>500</v>
      </c>
      <c r="G425" s="261">
        <v>13458.9</v>
      </c>
      <c r="H425" s="147">
        <v>0</v>
      </c>
      <c r="I425" s="148">
        <v>0</v>
      </c>
    </row>
    <row r="426" spans="1:9" x14ac:dyDescent="0.25">
      <c r="A426" s="247" t="s">
        <v>344</v>
      </c>
      <c r="B426" s="152">
        <v>460</v>
      </c>
      <c r="C426" s="114">
        <v>14</v>
      </c>
      <c r="D426" s="115">
        <v>3</v>
      </c>
      <c r="E426" s="116" t="s">
        <v>215</v>
      </c>
      <c r="F426" s="153">
        <v>540</v>
      </c>
      <c r="G426" s="262">
        <v>13458.9</v>
      </c>
      <c r="H426" s="134">
        <v>0</v>
      </c>
      <c r="I426" s="130">
        <v>0</v>
      </c>
    </row>
    <row r="427" spans="1:9" x14ac:dyDescent="0.25">
      <c r="A427" s="275" t="s">
        <v>48</v>
      </c>
      <c r="B427" s="263">
        <v>460</v>
      </c>
      <c r="C427" s="264">
        <v>99</v>
      </c>
      <c r="D427" s="265">
        <v>0</v>
      </c>
      <c r="E427" s="266" t="s">
        <v>190</v>
      </c>
      <c r="F427" s="267" t="s">
        <v>190</v>
      </c>
      <c r="G427" s="268">
        <v>0</v>
      </c>
      <c r="H427" s="269">
        <v>3112.8</v>
      </c>
      <c r="I427" s="276">
        <v>6629.9</v>
      </c>
    </row>
    <row r="428" spans="1:9" x14ac:dyDescent="0.25">
      <c r="A428" s="272" t="s">
        <v>48</v>
      </c>
      <c r="B428" s="254">
        <v>460</v>
      </c>
      <c r="C428" s="255">
        <v>99</v>
      </c>
      <c r="D428" s="256">
        <v>99</v>
      </c>
      <c r="E428" s="257" t="s">
        <v>190</v>
      </c>
      <c r="F428" s="258" t="s">
        <v>190</v>
      </c>
      <c r="G428" s="259">
        <v>0</v>
      </c>
      <c r="H428" s="260">
        <v>3112.8</v>
      </c>
      <c r="I428" s="273">
        <v>6629.9</v>
      </c>
    </row>
    <row r="429" spans="1:9" ht="25.5" x14ac:dyDescent="0.25">
      <c r="A429" s="272" t="s">
        <v>54</v>
      </c>
      <c r="B429" s="254">
        <v>460</v>
      </c>
      <c r="C429" s="255">
        <v>99</v>
      </c>
      <c r="D429" s="256">
        <v>99</v>
      </c>
      <c r="E429" s="257" t="s">
        <v>191</v>
      </c>
      <c r="F429" s="258" t="s">
        <v>190</v>
      </c>
      <c r="G429" s="259">
        <v>0</v>
      </c>
      <c r="H429" s="260">
        <v>3112.8</v>
      </c>
      <c r="I429" s="273">
        <v>6629.9</v>
      </c>
    </row>
    <row r="430" spans="1:9" x14ac:dyDescent="0.25">
      <c r="A430" s="272" t="s">
        <v>48</v>
      </c>
      <c r="B430" s="254">
        <v>460</v>
      </c>
      <c r="C430" s="255">
        <v>99</v>
      </c>
      <c r="D430" s="256">
        <v>99</v>
      </c>
      <c r="E430" s="257" t="s">
        <v>255</v>
      </c>
      <c r="F430" s="258" t="s">
        <v>190</v>
      </c>
      <c r="G430" s="259">
        <v>0</v>
      </c>
      <c r="H430" s="260">
        <v>3112.8</v>
      </c>
      <c r="I430" s="273">
        <v>6629.9</v>
      </c>
    </row>
    <row r="431" spans="1:9" x14ac:dyDescent="0.25">
      <c r="A431" s="272" t="s">
        <v>48</v>
      </c>
      <c r="B431" s="254">
        <v>460</v>
      </c>
      <c r="C431" s="255">
        <v>99</v>
      </c>
      <c r="D431" s="256">
        <v>99</v>
      </c>
      <c r="E431" s="257" t="s">
        <v>256</v>
      </c>
      <c r="F431" s="258" t="s">
        <v>190</v>
      </c>
      <c r="G431" s="259">
        <v>0</v>
      </c>
      <c r="H431" s="260">
        <v>3112.8</v>
      </c>
      <c r="I431" s="273">
        <v>6629.9</v>
      </c>
    </row>
    <row r="432" spans="1:9" x14ac:dyDescent="0.25">
      <c r="A432" s="274" t="s">
        <v>48</v>
      </c>
      <c r="B432" s="150">
        <v>460</v>
      </c>
      <c r="C432" s="146">
        <v>99</v>
      </c>
      <c r="D432" s="149">
        <v>99</v>
      </c>
      <c r="E432" s="145" t="s">
        <v>256</v>
      </c>
      <c r="F432" s="151">
        <v>900</v>
      </c>
      <c r="G432" s="261">
        <v>0</v>
      </c>
      <c r="H432" s="147">
        <v>3112.8</v>
      </c>
      <c r="I432" s="148">
        <v>6629.9</v>
      </c>
    </row>
    <row r="433" spans="1:9" x14ac:dyDescent="0.25">
      <c r="A433" s="247" t="s">
        <v>48</v>
      </c>
      <c r="B433" s="152">
        <v>460</v>
      </c>
      <c r="C433" s="114">
        <v>99</v>
      </c>
      <c r="D433" s="115">
        <v>99</v>
      </c>
      <c r="E433" s="116" t="s">
        <v>256</v>
      </c>
      <c r="F433" s="153">
        <v>990</v>
      </c>
      <c r="G433" s="262">
        <v>0</v>
      </c>
      <c r="H433" s="134">
        <v>3112.8</v>
      </c>
      <c r="I433" s="130">
        <v>6629.9</v>
      </c>
    </row>
    <row r="434" spans="1:9" ht="25.5" x14ac:dyDescent="0.25">
      <c r="A434" s="275" t="s">
        <v>91</v>
      </c>
      <c r="B434" s="263">
        <v>461</v>
      </c>
      <c r="C434" s="264">
        <v>0</v>
      </c>
      <c r="D434" s="265">
        <v>0</v>
      </c>
      <c r="E434" s="266" t="s">
        <v>190</v>
      </c>
      <c r="F434" s="267" t="s">
        <v>190</v>
      </c>
      <c r="G434" s="268">
        <v>3810.1</v>
      </c>
      <c r="H434" s="269">
        <v>3000</v>
      </c>
      <c r="I434" s="276">
        <v>3000</v>
      </c>
    </row>
    <row r="435" spans="1:9" ht="25.5" x14ac:dyDescent="0.25">
      <c r="A435" s="272" t="s">
        <v>92</v>
      </c>
      <c r="B435" s="254">
        <v>461</v>
      </c>
      <c r="C435" s="255">
        <v>1</v>
      </c>
      <c r="D435" s="256">
        <v>0</v>
      </c>
      <c r="E435" s="257" t="s">
        <v>190</v>
      </c>
      <c r="F435" s="258" t="s">
        <v>190</v>
      </c>
      <c r="G435" s="259">
        <v>3810.1</v>
      </c>
      <c r="H435" s="260">
        <v>3000</v>
      </c>
      <c r="I435" s="273">
        <v>3000</v>
      </c>
    </row>
    <row r="436" spans="1:9" ht="76.5" x14ac:dyDescent="0.25">
      <c r="A436" s="272" t="s">
        <v>39</v>
      </c>
      <c r="B436" s="254">
        <v>461</v>
      </c>
      <c r="C436" s="255">
        <v>1</v>
      </c>
      <c r="D436" s="256">
        <v>3</v>
      </c>
      <c r="E436" s="257" t="s">
        <v>190</v>
      </c>
      <c r="F436" s="258" t="s">
        <v>190</v>
      </c>
      <c r="G436" s="259">
        <v>3810.1</v>
      </c>
      <c r="H436" s="260">
        <v>3000</v>
      </c>
      <c r="I436" s="273">
        <v>3000</v>
      </c>
    </row>
    <row r="437" spans="1:9" ht="25.5" x14ac:dyDescent="0.25">
      <c r="A437" s="272" t="s">
        <v>54</v>
      </c>
      <c r="B437" s="254">
        <v>461</v>
      </c>
      <c r="C437" s="255">
        <v>1</v>
      </c>
      <c r="D437" s="256">
        <v>3</v>
      </c>
      <c r="E437" s="257" t="s">
        <v>191</v>
      </c>
      <c r="F437" s="258" t="s">
        <v>190</v>
      </c>
      <c r="G437" s="259">
        <v>3810.1</v>
      </c>
      <c r="H437" s="260">
        <v>3000</v>
      </c>
      <c r="I437" s="273">
        <v>3000</v>
      </c>
    </row>
    <row r="438" spans="1:9" ht="51" x14ac:dyDescent="0.25">
      <c r="A438" s="272" t="s">
        <v>279</v>
      </c>
      <c r="B438" s="254">
        <v>461</v>
      </c>
      <c r="C438" s="255">
        <v>1</v>
      </c>
      <c r="D438" s="256">
        <v>3</v>
      </c>
      <c r="E438" s="257" t="s">
        <v>205</v>
      </c>
      <c r="F438" s="258" t="s">
        <v>190</v>
      </c>
      <c r="G438" s="259">
        <v>1980.8</v>
      </c>
      <c r="H438" s="260">
        <v>1327.8</v>
      </c>
      <c r="I438" s="273">
        <v>1327.8</v>
      </c>
    </row>
    <row r="439" spans="1:9" ht="102" x14ac:dyDescent="0.25">
      <c r="A439" s="274" t="s">
        <v>118</v>
      </c>
      <c r="B439" s="150">
        <v>461</v>
      </c>
      <c r="C439" s="146">
        <v>1</v>
      </c>
      <c r="D439" s="149">
        <v>3</v>
      </c>
      <c r="E439" s="145" t="s">
        <v>205</v>
      </c>
      <c r="F439" s="151">
        <v>100</v>
      </c>
      <c r="G439" s="261">
        <v>1646.8</v>
      </c>
      <c r="H439" s="147">
        <v>1156.4000000000001</v>
      </c>
      <c r="I439" s="148">
        <v>1156.4000000000001</v>
      </c>
    </row>
    <row r="440" spans="1:9" ht="38.25" x14ac:dyDescent="0.25">
      <c r="A440" s="247" t="s">
        <v>107</v>
      </c>
      <c r="B440" s="152">
        <v>461</v>
      </c>
      <c r="C440" s="114">
        <v>1</v>
      </c>
      <c r="D440" s="115">
        <v>3</v>
      </c>
      <c r="E440" s="116" t="s">
        <v>205</v>
      </c>
      <c r="F440" s="153">
        <v>120</v>
      </c>
      <c r="G440" s="262">
        <v>1646.8</v>
      </c>
      <c r="H440" s="134">
        <v>1156.4000000000001</v>
      </c>
      <c r="I440" s="130">
        <v>1156.4000000000001</v>
      </c>
    </row>
    <row r="441" spans="1:9" ht="38.25" x14ac:dyDescent="0.25">
      <c r="A441" s="277" t="s">
        <v>119</v>
      </c>
      <c r="B441" s="154">
        <v>461</v>
      </c>
      <c r="C441" s="155">
        <v>1</v>
      </c>
      <c r="D441" s="156">
        <v>3</v>
      </c>
      <c r="E441" s="157" t="s">
        <v>205</v>
      </c>
      <c r="F441" s="158">
        <v>200</v>
      </c>
      <c r="G441" s="270">
        <v>333</v>
      </c>
      <c r="H441" s="271">
        <v>171.4</v>
      </c>
      <c r="I441" s="278">
        <v>171.4</v>
      </c>
    </row>
    <row r="442" spans="1:9" ht="38.25" x14ac:dyDescent="0.25">
      <c r="A442" s="247" t="s">
        <v>108</v>
      </c>
      <c r="B442" s="152">
        <v>461</v>
      </c>
      <c r="C442" s="114">
        <v>1</v>
      </c>
      <c r="D442" s="115">
        <v>3</v>
      </c>
      <c r="E442" s="116" t="s">
        <v>205</v>
      </c>
      <c r="F442" s="153">
        <v>240</v>
      </c>
      <c r="G442" s="262">
        <v>333</v>
      </c>
      <c r="H442" s="134">
        <v>171.4</v>
      </c>
      <c r="I442" s="130">
        <v>171.4</v>
      </c>
    </row>
    <row r="443" spans="1:9" x14ac:dyDescent="0.25">
      <c r="A443" s="277" t="s">
        <v>120</v>
      </c>
      <c r="B443" s="154">
        <v>461</v>
      </c>
      <c r="C443" s="155">
        <v>1</v>
      </c>
      <c r="D443" s="156">
        <v>3</v>
      </c>
      <c r="E443" s="157" t="s">
        <v>205</v>
      </c>
      <c r="F443" s="158">
        <v>800</v>
      </c>
      <c r="G443" s="270">
        <v>1</v>
      </c>
      <c r="H443" s="271">
        <v>0</v>
      </c>
      <c r="I443" s="278">
        <v>0</v>
      </c>
    </row>
    <row r="444" spans="1:9" ht="25.5" x14ac:dyDescent="0.25">
      <c r="A444" s="247" t="s">
        <v>109</v>
      </c>
      <c r="B444" s="152">
        <v>461</v>
      </c>
      <c r="C444" s="114">
        <v>1</v>
      </c>
      <c r="D444" s="115">
        <v>3</v>
      </c>
      <c r="E444" s="116" t="s">
        <v>205</v>
      </c>
      <c r="F444" s="153">
        <v>850</v>
      </c>
      <c r="G444" s="262">
        <v>1</v>
      </c>
      <c r="H444" s="134">
        <v>0</v>
      </c>
      <c r="I444" s="130">
        <v>0</v>
      </c>
    </row>
    <row r="445" spans="1:9" ht="25.5" x14ac:dyDescent="0.25">
      <c r="A445" s="275" t="s">
        <v>38</v>
      </c>
      <c r="B445" s="263">
        <v>461</v>
      </c>
      <c r="C445" s="264">
        <v>1</v>
      </c>
      <c r="D445" s="265">
        <v>3</v>
      </c>
      <c r="E445" s="266" t="s">
        <v>206</v>
      </c>
      <c r="F445" s="267" t="s">
        <v>190</v>
      </c>
      <c r="G445" s="268">
        <v>1829.3</v>
      </c>
      <c r="H445" s="269">
        <v>1672.2</v>
      </c>
      <c r="I445" s="276">
        <v>1672.2</v>
      </c>
    </row>
    <row r="446" spans="1:9" ht="102" x14ac:dyDescent="0.25">
      <c r="A446" s="274" t="s">
        <v>118</v>
      </c>
      <c r="B446" s="150">
        <v>461</v>
      </c>
      <c r="C446" s="146">
        <v>1</v>
      </c>
      <c r="D446" s="149">
        <v>3</v>
      </c>
      <c r="E446" s="145" t="s">
        <v>206</v>
      </c>
      <c r="F446" s="151">
        <v>100</v>
      </c>
      <c r="G446" s="261">
        <v>1829.3</v>
      </c>
      <c r="H446" s="147">
        <v>1672.2</v>
      </c>
      <c r="I446" s="148">
        <v>1672.2</v>
      </c>
    </row>
    <row r="447" spans="1:9" ht="39" thickBot="1" x14ac:dyDescent="0.3">
      <c r="A447" s="274" t="s">
        <v>107</v>
      </c>
      <c r="B447" s="150">
        <v>461</v>
      </c>
      <c r="C447" s="146">
        <v>1</v>
      </c>
      <c r="D447" s="149">
        <v>3</v>
      </c>
      <c r="E447" s="145" t="s">
        <v>206</v>
      </c>
      <c r="F447" s="151">
        <v>120</v>
      </c>
      <c r="G447" s="261">
        <v>1829.3</v>
      </c>
      <c r="H447" s="147">
        <v>1672.2</v>
      </c>
      <c r="I447" s="148">
        <v>1672.2</v>
      </c>
    </row>
    <row r="448" spans="1:9" ht="15.75" thickBot="1" x14ac:dyDescent="0.3">
      <c r="A448" s="279" t="s">
        <v>194</v>
      </c>
      <c r="B448" s="280"/>
      <c r="C448" s="281"/>
      <c r="D448" s="281"/>
      <c r="E448" s="281"/>
      <c r="F448" s="281"/>
      <c r="G448" s="282">
        <v>946613.4</v>
      </c>
      <c r="H448" s="282">
        <v>774533.3</v>
      </c>
      <c r="I448" s="283">
        <v>722098.2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view="pageBreakPreview" zoomScale="60" zoomScaleNormal="100" workbookViewId="0">
      <selection activeCell="H2" sqref="H2:I2"/>
    </sheetView>
  </sheetViews>
  <sheetFormatPr defaultRowHeight="15" x14ac:dyDescent="0.25"/>
  <cols>
    <col min="1" max="1" width="23.5703125" customWidth="1"/>
    <col min="2" max="2" width="7.7109375" customWidth="1"/>
    <col min="3" max="3" width="6.7109375" customWidth="1"/>
    <col min="4" max="4" width="5.42578125" customWidth="1"/>
    <col min="5" max="5" width="11" customWidth="1"/>
    <col min="6" max="6" width="6.28515625" customWidth="1"/>
  </cols>
  <sheetData>
    <row r="1" spans="1:9" x14ac:dyDescent="0.25">
      <c r="A1" s="9"/>
      <c r="B1" s="9"/>
      <c r="H1" s="371" t="s">
        <v>349</v>
      </c>
      <c r="I1" s="371"/>
    </row>
    <row r="2" spans="1:9" ht="47.1" customHeight="1" x14ac:dyDescent="0.25">
      <c r="A2" s="9"/>
      <c r="B2" s="9"/>
      <c r="H2" s="372" t="s">
        <v>424</v>
      </c>
      <c r="I2" s="372"/>
    </row>
    <row r="3" spans="1:9" x14ac:dyDescent="0.3">
      <c r="A3" s="9"/>
      <c r="B3" s="9"/>
      <c r="C3" s="9"/>
      <c r="D3" s="9"/>
    </row>
    <row r="4" spans="1:9" x14ac:dyDescent="0.3">
      <c r="A4" s="9"/>
      <c r="B4" s="9"/>
      <c r="C4" s="9"/>
      <c r="D4" s="9"/>
    </row>
    <row r="5" spans="1:9" x14ac:dyDescent="0.3">
      <c r="A5" s="9"/>
      <c r="B5" s="9"/>
      <c r="C5" s="9"/>
      <c r="D5" s="9"/>
    </row>
    <row r="6" spans="1:9" x14ac:dyDescent="0.3">
      <c r="A6" s="9"/>
      <c r="B6" s="9"/>
      <c r="C6" s="9"/>
      <c r="D6" s="9"/>
    </row>
    <row r="7" spans="1:9" ht="52.5" customHeight="1" x14ac:dyDescent="0.25">
      <c r="A7" s="374" t="s">
        <v>399</v>
      </c>
      <c r="B7" s="374"/>
      <c r="C7" s="374"/>
      <c r="D7" s="374"/>
      <c r="E7" s="375"/>
      <c r="F7" s="375"/>
      <c r="G7" s="375"/>
      <c r="H7" s="375"/>
      <c r="I7" s="375"/>
    </row>
    <row r="8" spans="1:9" ht="15.75" thickBot="1" x14ac:dyDescent="0.3">
      <c r="A8" s="9"/>
      <c r="B8" s="9"/>
      <c r="C8" s="9"/>
      <c r="I8" s="10" t="s">
        <v>129</v>
      </c>
    </row>
    <row r="9" spans="1:9" ht="15.75" thickBot="1" x14ac:dyDescent="0.3">
      <c r="A9" s="104" t="s">
        <v>55</v>
      </c>
      <c r="B9" s="160" t="s">
        <v>49</v>
      </c>
      <c r="C9" s="161" t="s">
        <v>45</v>
      </c>
      <c r="D9" s="160" t="s">
        <v>44</v>
      </c>
      <c r="E9" s="160" t="s">
        <v>43</v>
      </c>
      <c r="F9" s="160" t="s">
        <v>42</v>
      </c>
      <c r="G9" s="104">
        <v>2023</v>
      </c>
      <c r="H9" s="104">
        <v>2024</v>
      </c>
      <c r="I9" s="104">
        <v>2025</v>
      </c>
    </row>
    <row r="10" spans="1:9" ht="41.45" customHeight="1" thickBot="1" x14ac:dyDescent="0.3">
      <c r="A10" s="274" t="s">
        <v>115</v>
      </c>
      <c r="B10" s="150">
        <v>460</v>
      </c>
      <c r="C10" s="146">
        <v>10</v>
      </c>
      <c r="D10" s="149">
        <v>1</v>
      </c>
      <c r="E10" s="145" t="s">
        <v>246</v>
      </c>
      <c r="F10" s="151">
        <v>310</v>
      </c>
      <c r="G10" s="261">
        <v>3773.1</v>
      </c>
      <c r="H10" s="147">
        <v>3773.1</v>
      </c>
      <c r="I10" s="148">
        <v>3773.1</v>
      </c>
    </row>
    <row r="11" spans="1:9" ht="15.75" thickBot="1" x14ac:dyDescent="0.3">
      <c r="A11" s="284" t="s">
        <v>50</v>
      </c>
      <c r="B11" s="285"/>
      <c r="C11" s="285"/>
      <c r="D11" s="285"/>
      <c r="E11" s="286"/>
      <c r="F11" s="287"/>
      <c r="G11" s="288">
        <v>3773.1</v>
      </c>
      <c r="H11" s="289">
        <v>3773.1</v>
      </c>
      <c r="I11" s="290">
        <v>3773.1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2" sqref="C2:D2"/>
    </sheetView>
  </sheetViews>
  <sheetFormatPr defaultRowHeight="15" x14ac:dyDescent="0.25"/>
  <cols>
    <col min="1" max="1" width="41.28515625" customWidth="1"/>
    <col min="2" max="2" width="14.28515625" customWidth="1"/>
    <col min="3" max="3" width="12.85546875" customWidth="1"/>
    <col min="4" max="4" width="13.28515625" customWidth="1"/>
  </cols>
  <sheetData>
    <row r="1" spans="1:4" x14ac:dyDescent="0.25">
      <c r="A1" s="17"/>
      <c r="C1" s="371" t="s">
        <v>350</v>
      </c>
      <c r="D1" s="371"/>
    </row>
    <row r="2" spans="1:4" ht="53.25" customHeight="1" x14ac:dyDescent="0.25">
      <c r="A2" s="17"/>
      <c r="C2" s="377" t="s">
        <v>425</v>
      </c>
      <c r="D2" s="377"/>
    </row>
    <row r="3" spans="1:4" ht="50.65" customHeight="1" x14ac:dyDescent="0.25">
      <c r="A3" s="376" t="s">
        <v>400</v>
      </c>
      <c r="B3" s="376"/>
      <c r="C3" s="375"/>
      <c r="D3" s="375"/>
    </row>
    <row r="4" spans="1:4" ht="16.5" thickBot="1" x14ac:dyDescent="0.3">
      <c r="A4" s="18"/>
      <c r="B4" s="38"/>
      <c r="D4" s="38" t="s">
        <v>127</v>
      </c>
    </row>
    <row r="5" spans="1:4" ht="15.75" thickBot="1" x14ac:dyDescent="0.3">
      <c r="A5" s="39" t="s">
        <v>55</v>
      </c>
      <c r="B5" s="40">
        <v>2023</v>
      </c>
      <c r="C5" s="81">
        <v>2024</v>
      </c>
      <c r="D5" s="81">
        <v>2025</v>
      </c>
    </row>
    <row r="6" spans="1:4" ht="15.75" x14ac:dyDescent="0.25">
      <c r="A6" s="42" t="s">
        <v>56</v>
      </c>
      <c r="B6" s="164">
        <v>7198.2</v>
      </c>
      <c r="C6" s="291">
        <v>2636.6</v>
      </c>
      <c r="D6" s="291">
        <v>2260.6</v>
      </c>
    </row>
    <row r="7" spans="1:4" ht="15.75" x14ac:dyDescent="0.25">
      <c r="A7" s="43" t="s">
        <v>57</v>
      </c>
      <c r="B7" s="165">
        <v>5703.7</v>
      </c>
      <c r="C7" s="292">
        <v>1732.5</v>
      </c>
      <c r="D7" s="292">
        <v>1843.2</v>
      </c>
    </row>
    <row r="8" spans="1:4" ht="15.75" x14ac:dyDescent="0.25">
      <c r="A8" s="43" t="s">
        <v>58</v>
      </c>
      <c r="B8" s="165">
        <v>4694.2</v>
      </c>
      <c r="C8" s="292">
        <v>1339.8</v>
      </c>
      <c r="D8" s="292">
        <v>1434.5</v>
      </c>
    </row>
    <row r="9" spans="1:4" ht="15.75" x14ac:dyDescent="0.25">
      <c r="A9" s="43" t="s">
        <v>59</v>
      </c>
      <c r="B9" s="165">
        <v>5413.2</v>
      </c>
      <c r="C9" s="292">
        <v>1641.7</v>
      </c>
      <c r="D9" s="292">
        <v>1745.9</v>
      </c>
    </row>
    <row r="10" spans="1:4" ht="15.75" x14ac:dyDescent="0.25">
      <c r="A10" s="43" t="s">
        <v>60</v>
      </c>
      <c r="B10" s="165">
        <v>4955.1000000000004</v>
      </c>
      <c r="C10" s="292">
        <v>1438.2</v>
      </c>
      <c r="D10" s="292">
        <v>1527.5</v>
      </c>
    </row>
    <row r="11" spans="1:4" ht="15.75" x14ac:dyDescent="0.25">
      <c r="A11" s="43" t="s">
        <v>61</v>
      </c>
      <c r="B11" s="165">
        <v>4009.2</v>
      </c>
      <c r="C11" s="292">
        <v>1139.7</v>
      </c>
      <c r="D11" s="292">
        <v>1226.7</v>
      </c>
    </row>
    <row r="12" spans="1:4" ht="15.75" x14ac:dyDescent="0.25">
      <c r="A12" s="43" t="s">
        <v>62</v>
      </c>
      <c r="B12" s="165">
        <v>3658</v>
      </c>
      <c r="C12" s="292">
        <v>885.4</v>
      </c>
      <c r="D12" s="292">
        <v>952.2</v>
      </c>
    </row>
    <row r="13" spans="1:4" ht="15.75" x14ac:dyDescent="0.25">
      <c r="A13" s="43" t="s">
        <v>63</v>
      </c>
      <c r="B13" s="165">
        <v>4738.6000000000004</v>
      </c>
      <c r="C13" s="292">
        <v>1153.5999999999999</v>
      </c>
      <c r="D13" s="292">
        <v>1234.9000000000001</v>
      </c>
    </row>
    <row r="14" spans="1:4" ht="15.75" x14ac:dyDescent="0.25">
      <c r="A14" s="43" t="s">
        <v>64</v>
      </c>
      <c r="B14" s="165">
        <v>4846.7</v>
      </c>
      <c r="C14" s="292">
        <v>1224.0999999999999</v>
      </c>
      <c r="D14" s="292">
        <v>1304.9000000000001</v>
      </c>
    </row>
    <row r="15" spans="1:4" ht="15.75" x14ac:dyDescent="0.25">
      <c r="A15" s="43" t="s">
        <v>65</v>
      </c>
      <c r="B15" s="165">
        <v>7610.3</v>
      </c>
      <c r="C15" s="292">
        <v>5186.6000000000004</v>
      </c>
      <c r="D15" s="292">
        <v>5371.6</v>
      </c>
    </row>
    <row r="16" spans="1:4" ht="15.75" x14ac:dyDescent="0.25">
      <c r="A16" s="43" t="s">
        <v>66</v>
      </c>
      <c r="B16" s="165">
        <v>5531.1</v>
      </c>
      <c r="C16" s="292">
        <v>1507.5</v>
      </c>
      <c r="D16" s="292">
        <v>1600</v>
      </c>
    </row>
    <row r="17" spans="1:4" ht="15.75" x14ac:dyDescent="0.25">
      <c r="A17" s="43" t="s">
        <v>67</v>
      </c>
      <c r="B17" s="165">
        <v>5545.4</v>
      </c>
      <c r="C17" s="292">
        <v>1628.6</v>
      </c>
      <c r="D17" s="292">
        <v>1729</v>
      </c>
    </row>
    <row r="18" spans="1:4" ht="16.5" thickBot="1" x14ac:dyDescent="0.3">
      <c r="A18" s="44" t="s">
        <v>68</v>
      </c>
      <c r="B18" s="165">
        <v>4824.2</v>
      </c>
      <c r="C18" s="293">
        <v>1472</v>
      </c>
      <c r="D18" s="293">
        <v>1575</v>
      </c>
    </row>
    <row r="19" spans="1:4" ht="15.75" thickBot="1" x14ac:dyDescent="0.3">
      <c r="A19" s="41" t="s">
        <v>69</v>
      </c>
      <c r="B19" s="166">
        <f>B6+B7+B8+B9+B10+B11+B12+B13+B14+B15+B16+B17+B18</f>
        <v>68727.900000000009</v>
      </c>
      <c r="C19" s="166">
        <f t="shared" ref="C19:D19" si="0">C6+C7+C8+C9+C10+C11+C12+C13+C14+C15+C16+C17+C18</f>
        <v>22986.300000000003</v>
      </c>
      <c r="D19" s="167">
        <f t="shared" si="0"/>
        <v>23806</v>
      </c>
    </row>
  </sheetData>
  <mergeCells count="3">
    <mergeCell ref="A3:D3"/>
    <mergeCell ref="C2:D2"/>
    <mergeCell ref="C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RowHeight="15" x14ac:dyDescent="0.25"/>
  <cols>
    <col min="1" max="1" width="53.140625" customWidth="1"/>
    <col min="2" max="2" width="12.7109375" customWidth="1"/>
  </cols>
  <sheetData>
    <row r="1" spans="1:4" s="16" customFormat="1" ht="21" customHeight="1" x14ac:dyDescent="0.25">
      <c r="C1" s="371" t="s">
        <v>351</v>
      </c>
      <c r="D1" s="371"/>
    </row>
    <row r="2" spans="1:4" ht="11.45" customHeight="1" x14ac:dyDescent="0.3">
      <c r="A2" s="17"/>
      <c r="C2" s="113"/>
      <c r="D2" s="15"/>
    </row>
    <row r="3" spans="1:4" ht="35.65" customHeight="1" x14ac:dyDescent="0.25">
      <c r="A3" s="17"/>
      <c r="C3" s="378" t="s">
        <v>426</v>
      </c>
      <c r="D3" s="378"/>
    </row>
    <row r="4" spans="1:4" ht="66.95" customHeight="1" x14ac:dyDescent="0.25">
      <c r="A4" s="379" t="s">
        <v>401</v>
      </c>
      <c r="B4" s="379"/>
      <c r="C4" s="379"/>
      <c r="D4" s="379"/>
    </row>
    <row r="5" spans="1:4" ht="15.75" thickBot="1" x14ac:dyDescent="0.3">
      <c r="A5" s="33"/>
      <c r="B5" s="34"/>
      <c r="D5" s="34" t="s">
        <v>129</v>
      </c>
    </row>
    <row r="6" spans="1:4" ht="15.75" thickBot="1" x14ac:dyDescent="0.3">
      <c r="A6" s="45" t="s">
        <v>70</v>
      </c>
      <c r="B6" s="46">
        <v>2023</v>
      </c>
      <c r="C6" s="48">
        <v>2024</v>
      </c>
      <c r="D6" s="47">
        <v>2025</v>
      </c>
    </row>
    <row r="7" spans="1:4" x14ac:dyDescent="0.25">
      <c r="A7" s="82" t="s">
        <v>56</v>
      </c>
      <c r="B7" s="84">
        <v>0.1</v>
      </c>
      <c r="C7" s="84">
        <v>0.1</v>
      </c>
      <c r="D7" s="84">
        <v>0.1</v>
      </c>
    </row>
    <row r="8" spans="1:4" x14ac:dyDescent="0.25">
      <c r="A8" s="83" t="s">
        <v>57</v>
      </c>
      <c r="B8" s="84">
        <v>0.1</v>
      </c>
      <c r="C8" s="84">
        <v>0.1</v>
      </c>
      <c r="D8" s="84">
        <v>0.1</v>
      </c>
    </row>
    <row r="9" spans="1:4" x14ac:dyDescent="0.25">
      <c r="A9" s="83" t="s">
        <v>58</v>
      </c>
      <c r="B9" s="84">
        <v>0.1</v>
      </c>
      <c r="C9" s="84">
        <v>0.1</v>
      </c>
      <c r="D9" s="84">
        <v>0.1</v>
      </c>
    </row>
    <row r="10" spans="1:4" x14ac:dyDescent="0.25">
      <c r="A10" s="83" t="s">
        <v>59</v>
      </c>
      <c r="B10" s="84">
        <v>0.1</v>
      </c>
      <c r="C10" s="84">
        <v>0.1</v>
      </c>
      <c r="D10" s="84">
        <v>0.1</v>
      </c>
    </row>
    <row r="11" spans="1:4" x14ac:dyDescent="0.25">
      <c r="A11" s="83" t="s">
        <v>60</v>
      </c>
      <c r="B11" s="84">
        <v>0.1</v>
      </c>
      <c r="C11" s="84">
        <v>0.1</v>
      </c>
      <c r="D11" s="84">
        <v>0.1</v>
      </c>
    </row>
    <row r="12" spans="1:4" x14ac:dyDescent="0.25">
      <c r="A12" s="83" t="s">
        <v>61</v>
      </c>
      <c r="B12" s="84">
        <v>0.1</v>
      </c>
      <c r="C12" s="84">
        <v>0.1</v>
      </c>
      <c r="D12" s="84">
        <v>0.1</v>
      </c>
    </row>
    <row r="13" spans="1:4" x14ac:dyDescent="0.25">
      <c r="A13" s="83" t="s">
        <v>62</v>
      </c>
      <c r="B13" s="84">
        <v>0.1</v>
      </c>
      <c r="C13" s="84">
        <v>0.1</v>
      </c>
      <c r="D13" s="84">
        <v>0.1</v>
      </c>
    </row>
    <row r="14" spans="1:4" x14ac:dyDescent="0.25">
      <c r="A14" s="83" t="s">
        <v>63</v>
      </c>
      <c r="B14" s="84">
        <v>0.1</v>
      </c>
      <c r="C14" s="84">
        <v>0.1</v>
      </c>
      <c r="D14" s="84">
        <v>0.1</v>
      </c>
    </row>
    <row r="15" spans="1:4" x14ac:dyDescent="0.25">
      <c r="A15" s="83" t="s">
        <v>64</v>
      </c>
      <c r="B15" s="84">
        <v>0.1</v>
      </c>
      <c r="C15" s="84">
        <v>0.1</v>
      </c>
      <c r="D15" s="84">
        <v>0.1</v>
      </c>
    </row>
    <row r="16" spans="1:4" x14ac:dyDescent="0.25">
      <c r="A16" s="83" t="s">
        <v>65</v>
      </c>
      <c r="B16" s="84">
        <v>0.1</v>
      </c>
      <c r="C16" s="84">
        <v>0.1</v>
      </c>
      <c r="D16" s="84">
        <v>0.1</v>
      </c>
    </row>
    <row r="17" spans="1:4" x14ac:dyDescent="0.25">
      <c r="A17" s="83" t="s">
        <v>66</v>
      </c>
      <c r="B17" s="84">
        <v>0.1</v>
      </c>
      <c r="C17" s="84">
        <v>0.1</v>
      </c>
      <c r="D17" s="84">
        <v>0.1</v>
      </c>
    </row>
    <row r="18" spans="1:4" x14ac:dyDescent="0.25">
      <c r="A18" s="83" t="s">
        <v>71</v>
      </c>
      <c r="B18" s="84">
        <v>0.1</v>
      </c>
      <c r="C18" s="84">
        <v>0.1</v>
      </c>
      <c r="D18" s="84">
        <v>0.1</v>
      </c>
    </row>
    <row r="19" spans="1:4" ht="15.75" thickBot="1" x14ac:dyDescent="0.3">
      <c r="A19" s="55" t="s">
        <v>68</v>
      </c>
      <c r="B19" s="84">
        <v>0.1</v>
      </c>
      <c r="C19" s="84">
        <v>0.1</v>
      </c>
      <c r="D19" s="84">
        <v>0.1</v>
      </c>
    </row>
    <row r="20" spans="1:4" ht="15.75" thickBot="1" x14ac:dyDescent="0.3">
      <c r="A20" s="50" t="s">
        <v>69</v>
      </c>
      <c r="B20" s="85">
        <f>SUM(B7:B19)</f>
        <v>1.3</v>
      </c>
      <c r="C20" s="85">
        <f t="shared" ref="C20:D20" si="0">SUM(C7:C19)</f>
        <v>1.3</v>
      </c>
      <c r="D20" s="85">
        <f t="shared" si="0"/>
        <v>1.3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ColWidth="8.7109375" defaultRowHeight="15" x14ac:dyDescent="0.25"/>
  <cols>
    <col min="1" max="1" width="56.85546875" style="59" customWidth="1"/>
    <col min="2" max="2" width="10.140625" style="59" customWidth="1"/>
    <col min="3" max="3" width="8.7109375" style="59"/>
    <col min="4" max="4" width="9.42578125" style="59" bestFit="1" customWidth="1"/>
    <col min="5" max="16384" width="8.7109375" style="59"/>
  </cols>
  <sheetData>
    <row r="1" spans="1:4" ht="21" customHeight="1" x14ac:dyDescent="0.25">
      <c r="A1" s="17"/>
      <c r="B1" s="56"/>
      <c r="C1" s="371" t="s">
        <v>352</v>
      </c>
      <c r="D1" s="371"/>
    </row>
    <row r="2" spans="1:4" x14ac:dyDescent="0.3">
      <c r="A2" s="17"/>
      <c r="B2" s="56"/>
      <c r="C2" s="119"/>
      <c r="D2" s="15"/>
    </row>
    <row r="3" spans="1:4" ht="53.25" customHeight="1" x14ac:dyDescent="0.25">
      <c r="A3" s="17"/>
      <c r="B3" s="57"/>
      <c r="C3" s="372" t="s">
        <v>427</v>
      </c>
      <c r="D3" s="372"/>
    </row>
    <row r="4" spans="1:4" ht="54.6" customHeight="1" x14ac:dyDescent="0.25">
      <c r="A4" s="380" t="s">
        <v>402</v>
      </c>
      <c r="B4" s="380"/>
      <c r="C4" s="380"/>
      <c r="D4" s="380"/>
    </row>
    <row r="5" spans="1:4" ht="16.5" thickBot="1" x14ac:dyDescent="0.3">
      <c r="A5" s="58"/>
      <c r="B5" s="38"/>
      <c r="D5" s="38" t="s">
        <v>127</v>
      </c>
    </row>
    <row r="6" spans="1:4" ht="15.75" thickBot="1" x14ac:dyDescent="0.3">
      <c r="A6" s="45" t="s">
        <v>70</v>
      </c>
      <c r="B6" s="86">
        <v>2023</v>
      </c>
      <c r="C6" s="86">
        <v>2024</v>
      </c>
      <c r="D6" s="46">
        <v>2025</v>
      </c>
    </row>
    <row r="7" spans="1:4" ht="15.75" x14ac:dyDescent="0.25">
      <c r="A7" s="42" t="s">
        <v>56</v>
      </c>
      <c r="B7" s="360">
        <v>139.76</v>
      </c>
      <c r="C7" s="361">
        <v>146.34</v>
      </c>
      <c r="D7" s="360">
        <v>152</v>
      </c>
    </row>
    <row r="8" spans="1:4" ht="15.75" x14ac:dyDescent="0.25">
      <c r="A8" s="43" t="s">
        <v>57</v>
      </c>
      <c r="B8" s="360">
        <v>139.76</v>
      </c>
      <c r="C8" s="362">
        <v>146.34</v>
      </c>
      <c r="D8" s="360">
        <v>152</v>
      </c>
    </row>
    <row r="9" spans="1:4" ht="15.75" x14ac:dyDescent="0.25">
      <c r="A9" s="43" t="s">
        <v>58</v>
      </c>
      <c r="B9" s="360">
        <v>139.76</v>
      </c>
      <c r="C9" s="362">
        <v>146.34</v>
      </c>
      <c r="D9" s="360">
        <v>152</v>
      </c>
    </row>
    <row r="10" spans="1:4" ht="15.75" x14ac:dyDescent="0.25">
      <c r="A10" s="43" t="s">
        <v>59</v>
      </c>
      <c r="B10" s="360">
        <v>139.76</v>
      </c>
      <c r="C10" s="362">
        <v>146.34</v>
      </c>
      <c r="D10" s="360">
        <v>152</v>
      </c>
    </row>
    <row r="11" spans="1:4" ht="15.75" x14ac:dyDescent="0.25">
      <c r="A11" s="43" t="s">
        <v>60</v>
      </c>
      <c r="B11" s="360">
        <v>139.76</v>
      </c>
      <c r="C11" s="362">
        <v>146.34</v>
      </c>
      <c r="D11" s="360">
        <v>152</v>
      </c>
    </row>
    <row r="12" spans="1:4" ht="15.75" x14ac:dyDescent="0.25">
      <c r="A12" s="43" t="s">
        <v>61</v>
      </c>
      <c r="B12" s="360">
        <v>139.63999999999999</v>
      </c>
      <c r="C12" s="362">
        <v>146.34</v>
      </c>
      <c r="D12" s="360">
        <v>152</v>
      </c>
    </row>
    <row r="13" spans="1:4" ht="15.75" x14ac:dyDescent="0.25">
      <c r="A13" s="43" t="s">
        <v>62</v>
      </c>
      <c r="B13" s="360">
        <v>139.63999999999999</v>
      </c>
      <c r="C13" s="362">
        <v>146.34</v>
      </c>
      <c r="D13" s="360">
        <v>152</v>
      </c>
    </row>
    <row r="14" spans="1:4" ht="15.75" x14ac:dyDescent="0.25">
      <c r="A14" s="43" t="s">
        <v>63</v>
      </c>
      <c r="B14" s="360">
        <v>139.63999999999999</v>
      </c>
      <c r="C14" s="362">
        <v>146.34</v>
      </c>
      <c r="D14" s="360">
        <v>152</v>
      </c>
    </row>
    <row r="15" spans="1:4" ht="15.75" x14ac:dyDescent="0.25">
      <c r="A15" s="43" t="s">
        <v>64</v>
      </c>
      <c r="B15" s="360">
        <v>139.63999999999999</v>
      </c>
      <c r="C15" s="362">
        <v>146.34</v>
      </c>
      <c r="D15" s="360">
        <v>152</v>
      </c>
    </row>
    <row r="16" spans="1:4" ht="15.75" x14ac:dyDescent="0.25">
      <c r="A16" s="43" t="s">
        <v>65</v>
      </c>
      <c r="B16" s="360">
        <v>330.73066</v>
      </c>
      <c r="C16" s="362">
        <v>344.80295999999998</v>
      </c>
      <c r="D16" s="360">
        <v>358.87675000000002</v>
      </c>
    </row>
    <row r="17" spans="1:4" ht="15.75" x14ac:dyDescent="0.25">
      <c r="A17" s="43" t="s">
        <v>66</v>
      </c>
      <c r="B17" s="360">
        <v>139.63999999999999</v>
      </c>
      <c r="C17" s="362">
        <v>146.34</v>
      </c>
      <c r="D17" s="360">
        <v>152</v>
      </c>
    </row>
    <row r="18" spans="1:4" ht="15.75" x14ac:dyDescent="0.25">
      <c r="A18" s="43" t="s">
        <v>67</v>
      </c>
      <c r="B18" s="360">
        <v>139.63999999999999</v>
      </c>
      <c r="C18" s="362">
        <v>146.34</v>
      </c>
      <c r="D18" s="360">
        <v>152</v>
      </c>
    </row>
    <row r="19" spans="1:4" ht="16.5" thickBot="1" x14ac:dyDescent="0.3">
      <c r="A19" s="44" t="s">
        <v>68</v>
      </c>
      <c r="B19" s="360">
        <v>139.63999999999999</v>
      </c>
      <c r="C19" s="362">
        <v>146.34</v>
      </c>
      <c r="D19" s="360">
        <v>152</v>
      </c>
    </row>
    <row r="20" spans="1:4" ht="15.75" thickBot="1" x14ac:dyDescent="0.3">
      <c r="A20" s="41" t="s">
        <v>69</v>
      </c>
      <c r="B20" s="363">
        <f>B7+B8+B9+B10+B11+B12+B13+B14+B15+B16+B17+B18+B19</f>
        <v>2007.0106599999995</v>
      </c>
      <c r="C20" s="363">
        <f t="shared" ref="C20:D20" si="0">C7+C8+C9+C10+C11+C12+C13+C14+C15+C16+C17+C18+C19</f>
        <v>2100.8829599999999</v>
      </c>
      <c r="D20" s="363">
        <f t="shared" si="0"/>
        <v>2182.8767499999999</v>
      </c>
    </row>
  </sheetData>
  <protectedRanges>
    <protectedRange sqref="C8:C19" name="krista_tr_1_3_1_2"/>
  </protectedRanges>
  <mergeCells count="3">
    <mergeCell ref="A4:D4"/>
    <mergeCell ref="C1:D1"/>
    <mergeCell ref="C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" sqref="D1"/>
    </sheetView>
  </sheetViews>
  <sheetFormatPr defaultColWidth="8.7109375" defaultRowHeight="15" x14ac:dyDescent="0.25"/>
  <cols>
    <col min="1" max="1" width="51.7109375" style="54" customWidth="1"/>
    <col min="2" max="2" width="11.140625" style="54" customWidth="1"/>
    <col min="3" max="3" width="9.7109375" style="103" customWidth="1"/>
    <col min="4" max="4" width="10.28515625" style="103" customWidth="1"/>
    <col min="5" max="16384" width="8.7109375" style="54"/>
  </cols>
  <sheetData>
    <row r="1" spans="1:4" ht="21" customHeight="1" x14ac:dyDescent="0.25">
      <c r="A1" s="19"/>
      <c r="D1" s="53" t="s">
        <v>432</v>
      </c>
    </row>
    <row r="2" spans="1:4" ht="15.95" customHeight="1" x14ac:dyDescent="0.3">
      <c r="A2" s="19"/>
      <c r="C2" s="15"/>
      <c r="D2" s="10"/>
    </row>
    <row r="3" spans="1:4" ht="47.45" customHeight="1" x14ac:dyDescent="0.25">
      <c r="A3" s="17"/>
      <c r="C3" s="372" t="s">
        <v>428</v>
      </c>
      <c r="D3" s="382"/>
    </row>
    <row r="4" spans="1:4" x14ac:dyDescent="0.3">
      <c r="A4" s="17"/>
      <c r="B4" s="17"/>
      <c r="C4" s="17"/>
      <c r="D4" s="17"/>
    </row>
    <row r="5" spans="1:4" ht="92.45" customHeight="1" x14ac:dyDescent="0.25">
      <c r="A5" s="380" t="s">
        <v>403</v>
      </c>
      <c r="B5" s="381"/>
      <c r="C5" s="381"/>
      <c r="D5" s="381"/>
    </row>
    <row r="6" spans="1:4" ht="15.75" thickBot="1" x14ac:dyDescent="0.3">
      <c r="A6" s="35"/>
      <c r="D6" s="36" t="s">
        <v>129</v>
      </c>
    </row>
    <row r="7" spans="1:4" s="103" customFormat="1" ht="15.75" thickBot="1" x14ac:dyDescent="0.3">
      <c r="A7" s="294" t="s">
        <v>404</v>
      </c>
      <c r="B7" s="70">
        <v>2023</v>
      </c>
      <c r="C7" s="70">
        <v>2024</v>
      </c>
      <c r="D7" s="70">
        <v>2025</v>
      </c>
    </row>
    <row r="8" spans="1:4" ht="15.75" thickBot="1" x14ac:dyDescent="0.3">
      <c r="A8" s="106" t="s">
        <v>65</v>
      </c>
      <c r="B8" s="107">
        <v>216.7</v>
      </c>
      <c r="C8" s="107">
        <v>240.7</v>
      </c>
      <c r="D8" s="107">
        <v>240.7</v>
      </c>
    </row>
    <row r="9" spans="1:4" ht="15.75" thickBot="1" x14ac:dyDescent="0.3">
      <c r="A9" s="49" t="s">
        <v>69</v>
      </c>
      <c r="B9" s="80">
        <f>SUM(B8:B8)</f>
        <v>216.7</v>
      </c>
      <c r="C9" s="80">
        <f t="shared" ref="C9:D9" si="0">SUM(C8:C8)</f>
        <v>240.7</v>
      </c>
      <c r="D9" s="80">
        <f t="shared" si="0"/>
        <v>240.7</v>
      </c>
    </row>
  </sheetData>
  <mergeCells count="2">
    <mergeCell ref="A5:D5"/>
    <mergeCell ref="C3:D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69"/>
      <c r="B1" s="119" t="s">
        <v>353</v>
      </c>
      <c r="C1" s="78"/>
    </row>
    <row r="2" spans="1:3" ht="38.450000000000003" customHeight="1" x14ac:dyDescent="0.25">
      <c r="A2" s="69"/>
      <c r="B2" s="113" t="s">
        <v>429</v>
      </c>
      <c r="C2" s="77"/>
    </row>
    <row r="3" spans="1:3" x14ac:dyDescent="0.3">
      <c r="A3" s="383"/>
      <c r="B3" s="383"/>
    </row>
    <row r="4" spans="1:3" ht="72.599999999999994" customHeight="1" x14ac:dyDescent="0.25">
      <c r="A4" s="384" t="s">
        <v>405</v>
      </c>
      <c r="B4" s="384"/>
    </row>
    <row r="5" spans="1:3" ht="16.5" thickBot="1" x14ac:dyDescent="0.3">
      <c r="A5" s="76"/>
      <c r="B5" s="79" t="s">
        <v>128</v>
      </c>
    </row>
    <row r="6" spans="1:3" ht="15.75" thickBot="1" x14ac:dyDescent="0.3">
      <c r="A6" s="356" t="s">
        <v>55</v>
      </c>
      <c r="B6" s="357">
        <v>2023</v>
      </c>
    </row>
    <row r="7" spans="1:3" x14ac:dyDescent="0.25">
      <c r="A7" s="358" t="s">
        <v>56</v>
      </c>
      <c r="B7" s="359">
        <v>668.7</v>
      </c>
      <c r="C7" s="102"/>
    </row>
    <row r="8" spans="1:3" x14ac:dyDescent="0.25">
      <c r="A8" s="43" t="s">
        <v>57</v>
      </c>
      <c r="B8" s="295">
        <v>1578.7</v>
      </c>
      <c r="C8" s="102"/>
    </row>
    <row r="9" spans="1:3" x14ac:dyDescent="0.25">
      <c r="A9" s="43" t="s">
        <v>58</v>
      </c>
      <c r="B9" s="295">
        <v>1798.9</v>
      </c>
      <c r="C9" s="102"/>
    </row>
    <row r="10" spans="1:3" x14ac:dyDescent="0.25">
      <c r="A10" s="43" t="s">
        <v>59</v>
      </c>
      <c r="B10" s="295">
        <v>1152.5999999999999</v>
      </c>
      <c r="C10" s="102"/>
    </row>
    <row r="11" spans="1:3" x14ac:dyDescent="0.25">
      <c r="A11" s="43" t="s">
        <v>60</v>
      </c>
      <c r="B11" s="295">
        <v>422.7</v>
      </c>
      <c r="C11" s="102"/>
    </row>
    <row r="12" spans="1:3" x14ac:dyDescent="0.25">
      <c r="A12" s="43" t="s">
        <v>61</v>
      </c>
      <c r="B12" s="295">
        <v>2177.1</v>
      </c>
      <c r="C12" s="102"/>
    </row>
    <row r="13" spans="1:3" x14ac:dyDescent="0.25">
      <c r="A13" s="43" t="s">
        <v>62</v>
      </c>
      <c r="B13" s="295">
        <v>875.7</v>
      </c>
      <c r="C13" s="102"/>
    </row>
    <row r="14" spans="1:3" x14ac:dyDescent="0.25">
      <c r="A14" s="43" t="s">
        <v>63</v>
      </c>
      <c r="B14" s="295">
        <v>1159.5</v>
      </c>
      <c r="C14" s="102"/>
    </row>
    <row r="15" spans="1:3" x14ac:dyDescent="0.25">
      <c r="A15" s="43" t="s">
        <v>64</v>
      </c>
      <c r="B15" s="295">
        <v>453.4</v>
      </c>
      <c r="C15" s="102"/>
    </row>
    <row r="16" spans="1:3" x14ac:dyDescent="0.25">
      <c r="A16" s="43" t="s">
        <v>66</v>
      </c>
      <c r="B16" s="295">
        <v>393.1</v>
      </c>
      <c r="C16" s="102"/>
    </row>
    <row r="17" spans="1:3" x14ac:dyDescent="0.25">
      <c r="A17" s="43" t="s">
        <v>67</v>
      </c>
      <c r="B17" s="295">
        <v>745</v>
      </c>
      <c r="C17" s="102"/>
    </row>
    <row r="18" spans="1:3" ht="15.75" thickBot="1" x14ac:dyDescent="0.3">
      <c r="A18" s="44" t="s">
        <v>68</v>
      </c>
      <c r="B18" s="296">
        <v>2033.5</v>
      </c>
      <c r="C18" s="102"/>
    </row>
    <row r="19" spans="1:3" ht="15.75" thickBot="1" x14ac:dyDescent="0.3">
      <c r="A19" s="41" t="s">
        <v>69</v>
      </c>
      <c r="B19" s="364">
        <f>SUM(B7:B18)</f>
        <v>13458.9</v>
      </c>
      <c r="C19" s="10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3" sqref="D3:E3"/>
    </sheetView>
  </sheetViews>
  <sheetFormatPr defaultRowHeight="15" x14ac:dyDescent="0.25"/>
  <cols>
    <col min="1" max="1" width="38.7109375" customWidth="1"/>
    <col min="2" max="2" width="12.28515625" style="16" customWidth="1"/>
    <col min="3" max="3" width="9" style="16" customWidth="1"/>
    <col min="4" max="4" width="9.28515625" customWidth="1"/>
    <col min="5" max="5" width="9.140625" customWidth="1"/>
  </cols>
  <sheetData>
    <row r="1" spans="1:5" x14ac:dyDescent="0.25">
      <c r="A1" s="17"/>
      <c r="B1" s="17"/>
      <c r="C1" s="17"/>
      <c r="D1" s="371" t="s">
        <v>366</v>
      </c>
      <c r="E1" s="375"/>
    </row>
    <row r="2" spans="1:5" s="37" customFormat="1" x14ac:dyDescent="0.3">
      <c r="A2" s="17"/>
      <c r="B2" s="17"/>
      <c r="C2" s="17"/>
      <c r="D2" s="119"/>
    </row>
    <row r="3" spans="1:5" ht="49.5" customHeight="1" x14ac:dyDescent="0.25">
      <c r="A3" s="17"/>
      <c r="B3" s="17"/>
      <c r="C3" s="17"/>
      <c r="D3" s="372" t="s">
        <v>424</v>
      </c>
      <c r="E3" s="375"/>
    </row>
    <row r="4" spans="1:5" ht="43.5" customHeight="1" x14ac:dyDescent="0.25">
      <c r="A4" s="379" t="s">
        <v>408</v>
      </c>
      <c r="B4" s="379"/>
      <c r="C4" s="379"/>
      <c r="D4" s="379"/>
      <c r="E4" s="375"/>
    </row>
    <row r="5" spans="1:5" ht="15.75" thickBot="1" x14ac:dyDescent="0.3">
      <c r="A5" s="33"/>
      <c r="B5" s="33"/>
      <c r="C5" s="33"/>
      <c r="E5" s="34" t="s">
        <v>129</v>
      </c>
    </row>
    <row r="6" spans="1:5" ht="15.75" thickBot="1" x14ac:dyDescent="0.3">
      <c r="A6" s="45" t="s">
        <v>72</v>
      </c>
      <c r="B6" s="86" t="s">
        <v>73</v>
      </c>
      <c r="C6" s="86">
        <v>2023</v>
      </c>
      <c r="D6" s="86">
        <v>2024</v>
      </c>
      <c r="E6" s="46">
        <v>2025</v>
      </c>
    </row>
    <row r="7" spans="1:5" s="69" customFormat="1" ht="38.25" x14ac:dyDescent="0.25">
      <c r="A7" s="308" t="s">
        <v>393</v>
      </c>
      <c r="B7" s="297" t="s">
        <v>354</v>
      </c>
      <c r="C7" s="298">
        <v>2000</v>
      </c>
      <c r="D7" s="260">
        <v>0</v>
      </c>
      <c r="E7" s="273">
        <v>0</v>
      </c>
    </row>
    <row r="8" spans="1:5" ht="25.5" x14ac:dyDescent="0.25">
      <c r="A8" s="309" t="s">
        <v>334</v>
      </c>
      <c r="B8" s="299" t="s">
        <v>355</v>
      </c>
      <c r="C8" s="300">
        <v>1773.5</v>
      </c>
      <c r="D8" s="301">
        <v>0</v>
      </c>
      <c r="E8" s="310">
        <v>0</v>
      </c>
    </row>
    <row r="9" spans="1:5" s="60" customFormat="1" ht="25.5" x14ac:dyDescent="0.25">
      <c r="A9" s="311" t="s">
        <v>336</v>
      </c>
      <c r="B9" s="302" t="s">
        <v>356</v>
      </c>
      <c r="C9" s="209">
        <v>1370</v>
      </c>
      <c r="D9" s="271">
        <v>0</v>
      </c>
      <c r="E9" s="278">
        <v>0</v>
      </c>
    </row>
    <row r="10" spans="1:5" s="68" customFormat="1" ht="25.5" x14ac:dyDescent="0.25">
      <c r="A10" s="312" t="s">
        <v>338</v>
      </c>
      <c r="B10" s="303" t="s">
        <v>357</v>
      </c>
      <c r="C10" s="304">
        <v>403.5</v>
      </c>
      <c r="D10" s="305">
        <v>0</v>
      </c>
      <c r="E10" s="313">
        <v>0</v>
      </c>
    </row>
    <row r="11" spans="1:5" s="103" customFormat="1" ht="38.25" x14ac:dyDescent="0.25">
      <c r="A11" s="309" t="s">
        <v>340</v>
      </c>
      <c r="B11" s="299" t="s">
        <v>358</v>
      </c>
      <c r="C11" s="300">
        <v>226.5</v>
      </c>
      <c r="D11" s="301">
        <v>0</v>
      </c>
      <c r="E11" s="310">
        <v>0</v>
      </c>
    </row>
    <row r="12" spans="1:5" ht="25.5" x14ac:dyDescent="0.25">
      <c r="A12" s="312" t="s">
        <v>342</v>
      </c>
      <c r="B12" s="303" t="s">
        <v>359</v>
      </c>
      <c r="C12" s="304">
        <v>226.5</v>
      </c>
      <c r="D12" s="305">
        <v>0</v>
      </c>
      <c r="E12" s="313">
        <v>0</v>
      </c>
    </row>
    <row r="13" spans="1:5" ht="51" x14ac:dyDescent="0.25">
      <c r="A13" s="314" t="s">
        <v>406</v>
      </c>
      <c r="B13" s="306" t="s">
        <v>360</v>
      </c>
      <c r="C13" s="307">
        <v>143.80000000000001</v>
      </c>
      <c r="D13" s="269">
        <v>0</v>
      </c>
      <c r="E13" s="276">
        <v>0</v>
      </c>
    </row>
    <row r="14" spans="1:5" ht="38.25" x14ac:dyDescent="0.25">
      <c r="A14" s="309" t="s">
        <v>303</v>
      </c>
      <c r="B14" s="299" t="s">
        <v>361</v>
      </c>
      <c r="C14" s="300">
        <v>143.80000000000001</v>
      </c>
      <c r="D14" s="301">
        <v>0</v>
      </c>
      <c r="E14" s="310">
        <v>0</v>
      </c>
    </row>
    <row r="15" spans="1:5" ht="89.25" x14ac:dyDescent="0.25">
      <c r="A15" s="312" t="s">
        <v>305</v>
      </c>
      <c r="B15" s="303" t="s">
        <v>362</v>
      </c>
      <c r="C15" s="304">
        <v>143.80000000000001</v>
      </c>
      <c r="D15" s="305">
        <v>0</v>
      </c>
      <c r="E15" s="313">
        <v>0</v>
      </c>
    </row>
    <row r="16" spans="1:5" ht="51" x14ac:dyDescent="0.25">
      <c r="A16" s="314" t="s">
        <v>407</v>
      </c>
      <c r="B16" s="306" t="s">
        <v>363</v>
      </c>
      <c r="C16" s="307">
        <v>45</v>
      </c>
      <c r="D16" s="269">
        <v>0</v>
      </c>
      <c r="E16" s="276">
        <v>0</v>
      </c>
    </row>
    <row r="17" spans="1:5" ht="63.75" x14ac:dyDescent="0.25">
      <c r="A17" s="309" t="s">
        <v>285</v>
      </c>
      <c r="B17" s="299" t="s">
        <v>364</v>
      </c>
      <c r="C17" s="300">
        <v>45</v>
      </c>
      <c r="D17" s="301">
        <v>0</v>
      </c>
      <c r="E17" s="310">
        <v>0</v>
      </c>
    </row>
    <row r="18" spans="1:5" ht="39" thickBot="1" x14ac:dyDescent="0.3">
      <c r="A18" s="311" t="s">
        <v>287</v>
      </c>
      <c r="B18" s="302" t="s">
        <v>365</v>
      </c>
      <c r="C18" s="209">
        <v>45</v>
      </c>
      <c r="D18" s="271">
        <v>0</v>
      </c>
      <c r="E18" s="278">
        <v>0</v>
      </c>
    </row>
    <row r="19" spans="1:5" ht="15.75" thickBot="1" x14ac:dyDescent="0.3">
      <c r="A19" s="211" t="s">
        <v>194</v>
      </c>
      <c r="B19" s="212"/>
      <c r="C19" s="213">
        <v>2188.8000000000002</v>
      </c>
      <c r="D19" s="315">
        <v>0</v>
      </c>
      <c r="E19" s="214">
        <v>0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H3" sqref="H3:I3"/>
    </sheetView>
  </sheetViews>
  <sheetFormatPr defaultColWidth="8.85546875" defaultRowHeight="15" x14ac:dyDescent="0.25"/>
  <cols>
    <col min="1" max="1" width="32" style="103" customWidth="1"/>
    <col min="2" max="2" width="4.28515625" style="103" customWidth="1"/>
    <col min="3" max="3" width="4" style="103" customWidth="1"/>
    <col min="4" max="4" width="5.140625" style="103" customWidth="1"/>
    <col min="5" max="5" width="10.28515625" style="103" customWidth="1"/>
    <col min="6" max="6" width="4.7109375" style="103" customWidth="1"/>
    <col min="7" max="16384" width="8.85546875" style="103"/>
  </cols>
  <sheetData>
    <row r="1" spans="1:12" ht="15" customHeight="1" x14ac:dyDescent="0.25">
      <c r="A1" s="17"/>
      <c r="B1" s="17"/>
      <c r="C1" s="17"/>
      <c r="H1" s="371" t="s">
        <v>372</v>
      </c>
      <c r="I1" s="375"/>
    </row>
    <row r="2" spans="1:12" ht="15" customHeight="1" x14ac:dyDescent="0.3">
      <c r="A2" s="17"/>
      <c r="B2" s="17"/>
      <c r="C2" s="17"/>
      <c r="H2" s="198"/>
      <c r="I2" s="199"/>
    </row>
    <row r="3" spans="1:12" ht="36.4" customHeight="1" x14ac:dyDescent="0.25">
      <c r="A3" s="17"/>
      <c r="B3" s="17"/>
      <c r="C3" s="17"/>
      <c r="D3" s="108"/>
      <c r="H3" s="372" t="s">
        <v>424</v>
      </c>
      <c r="I3" s="375"/>
    </row>
    <row r="4" spans="1:12" ht="38.85" customHeight="1" x14ac:dyDescent="0.25">
      <c r="A4" s="385" t="s">
        <v>410</v>
      </c>
      <c r="B4" s="386"/>
      <c r="C4" s="386"/>
      <c r="D4" s="386"/>
      <c r="E4" s="386"/>
      <c r="F4" s="386"/>
      <c r="G4" s="381"/>
      <c r="H4" s="381"/>
      <c r="I4" s="381"/>
      <c r="J4" s="118"/>
      <c r="K4" s="118"/>
      <c r="L4" s="118"/>
    </row>
    <row r="5" spans="1:12" ht="18.75" customHeight="1" thickBot="1" x14ac:dyDescent="0.3">
      <c r="A5" s="35"/>
      <c r="B5" s="35"/>
      <c r="C5" s="35"/>
      <c r="D5" s="108"/>
      <c r="E5" s="9"/>
      <c r="F5" s="9"/>
      <c r="I5" s="215" t="s">
        <v>129</v>
      </c>
    </row>
    <row r="6" spans="1:12" ht="26.25" thickBot="1" x14ac:dyDescent="0.3">
      <c r="A6" s="216" t="s">
        <v>371</v>
      </c>
      <c r="B6" s="216" t="s">
        <v>49</v>
      </c>
      <c r="C6" s="217" t="s">
        <v>367</v>
      </c>
      <c r="D6" s="217" t="s">
        <v>44</v>
      </c>
      <c r="E6" s="216" t="s">
        <v>43</v>
      </c>
      <c r="F6" s="216" t="s">
        <v>42</v>
      </c>
      <c r="G6" s="219">
        <v>2023</v>
      </c>
      <c r="H6" s="218">
        <v>2024</v>
      </c>
      <c r="I6" s="219">
        <v>2025</v>
      </c>
    </row>
    <row r="7" spans="1:12" ht="15.6" thickBot="1" x14ac:dyDescent="0.35">
      <c r="A7" s="220">
        <v>1</v>
      </c>
      <c r="B7" s="220">
        <v>2</v>
      </c>
      <c r="C7" s="221">
        <v>3</v>
      </c>
      <c r="D7" s="221">
        <v>4</v>
      </c>
      <c r="E7" s="220">
        <v>5</v>
      </c>
      <c r="F7" s="348">
        <v>6</v>
      </c>
      <c r="G7" s="222">
        <v>7</v>
      </c>
      <c r="H7" s="221">
        <v>8</v>
      </c>
      <c r="I7" s="221">
        <v>9</v>
      </c>
    </row>
    <row r="8" spans="1:12" x14ac:dyDescent="0.25">
      <c r="A8" s="326" t="s">
        <v>368</v>
      </c>
      <c r="B8" s="325">
        <v>460</v>
      </c>
      <c r="C8" s="341"/>
      <c r="D8" s="342"/>
      <c r="E8" s="324"/>
      <c r="F8" s="316"/>
      <c r="G8" s="323">
        <v>0</v>
      </c>
      <c r="H8" s="323">
        <v>119799.2</v>
      </c>
      <c r="I8" s="322">
        <v>43206.3</v>
      </c>
    </row>
    <row r="9" spans="1:12" ht="23.25" x14ac:dyDescent="0.25">
      <c r="A9" s="321" t="s">
        <v>47</v>
      </c>
      <c r="B9" s="320">
        <v>460</v>
      </c>
      <c r="C9" s="328"/>
      <c r="D9" s="329"/>
      <c r="E9" s="319"/>
      <c r="F9" s="327"/>
      <c r="G9" s="318">
        <v>0</v>
      </c>
      <c r="H9" s="318">
        <v>119799.2</v>
      </c>
      <c r="I9" s="317">
        <v>43206.3</v>
      </c>
    </row>
    <row r="10" spans="1:12" ht="57" x14ac:dyDescent="0.25">
      <c r="A10" s="330" t="s">
        <v>391</v>
      </c>
      <c r="B10" s="331">
        <v>460</v>
      </c>
      <c r="C10" s="332">
        <v>10</v>
      </c>
      <c r="D10" s="333">
        <v>4</v>
      </c>
      <c r="E10" s="334" t="s">
        <v>409</v>
      </c>
      <c r="F10" s="335" t="s">
        <v>195</v>
      </c>
      <c r="G10" s="336">
        <v>0</v>
      </c>
      <c r="H10" s="336">
        <v>50423.1</v>
      </c>
      <c r="I10" s="337">
        <v>37817.300000000003</v>
      </c>
    </row>
    <row r="11" spans="1:12" ht="23.25" x14ac:dyDescent="0.25">
      <c r="A11" s="330" t="s">
        <v>309</v>
      </c>
      <c r="B11" s="331">
        <v>460</v>
      </c>
      <c r="C11" s="332">
        <v>5</v>
      </c>
      <c r="D11" s="333">
        <v>1</v>
      </c>
      <c r="E11" s="334" t="s">
        <v>369</v>
      </c>
      <c r="F11" s="335" t="s">
        <v>195</v>
      </c>
      <c r="G11" s="336">
        <v>0</v>
      </c>
      <c r="H11" s="336">
        <v>54434</v>
      </c>
      <c r="I11" s="337">
        <v>0</v>
      </c>
    </row>
    <row r="12" spans="1:12" ht="46.5" thickBot="1" x14ac:dyDescent="0.3">
      <c r="A12" s="343" t="s">
        <v>310</v>
      </c>
      <c r="B12" s="344">
        <v>460</v>
      </c>
      <c r="C12" s="338">
        <v>5</v>
      </c>
      <c r="D12" s="339">
        <v>1</v>
      </c>
      <c r="E12" s="345" t="s">
        <v>370</v>
      </c>
      <c r="F12" s="340" t="s">
        <v>195</v>
      </c>
      <c r="G12" s="346">
        <v>0</v>
      </c>
      <c r="H12" s="346">
        <v>14942.1</v>
      </c>
      <c r="I12" s="347">
        <v>5389</v>
      </c>
    </row>
  </sheetData>
  <mergeCells count="3">
    <mergeCell ref="A4:I4"/>
    <mergeCell ref="H1:I1"/>
    <mergeCell ref="H3:I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6" customFormat="1" ht="21" customHeight="1" x14ac:dyDescent="0.25">
      <c r="C1" s="371" t="s">
        <v>373</v>
      </c>
      <c r="D1" s="371"/>
      <c r="E1" s="371"/>
    </row>
    <row r="2" spans="1:5" x14ac:dyDescent="0.3">
      <c r="A2" s="9"/>
      <c r="B2" s="20"/>
      <c r="C2" s="119"/>
      <c r="D2" s="15"/>
      <c r="E2" s="15"/>
    </row>
    <row r="3" spans="1:5" ht="54.75" customHeight="1" x14ac:dyDescent="0.25">
      <c r="A3" s="21"/>
      <c r="B3" s="20"/>
      <c r="C3" s="372" t="s">
        <v>430</v>
      </c>
      <c r="D3" s="372"/>
      <c r="E3" s="372"/>
    </row>
    <row r="4" spans="1:5" ht="45.75" customHeight="1" x14ac:dyDescent="0.25">
      <c r="A4" s="387" t="s">
        <v>411</v>
      </c>
      <c r="B4" s="387"/>
      <c r="C4" s="387"/>
      <c r="D4" s="387"/>
      <c r="E4" s="387"/>
    </row>
    <row r="5" spans="1:5" ht="15.75" thickBot="1" x14ac:dyDescent="0.3">
      <c r="A5" s="9"/>
      <c r="B5" s="9"/>
      <c r="E5" s="10" t="s">
        <v>129</v>
      </c>
    </row>
    <row r="6" spans="1:5" ht="26.25" thickBot="1" x14ac:dyDescent="0.3">
      <c r="A6" s="91" t="s">
        <v>55</v>
      </c>
      <c r="B6" s="92" t="s">
        <v>74</v>
      </c>
      <c r="C6" s="93">
        <v>2023</v>
      </c>
      <c r="D6" s="93">
        <v>2024</v>
      </c>
      <c r="E6" s="94">
        <v>2025</v>
      </c>
    </row>
    <row r="7" spans="1:5" ht="25.5" x14ac:dyDescent="0.25">
      <c r="A7" s="351" t="s">
        <v>75</v>
      </c>
      <c r="B7" s="352"/>
      <c r="C7" s="353">
        <v>0</v>
      </c>
      <c r="D7" s="353">
        <v>0</v>
      </c>
      <c r="E7" s="354">
        <v>0</v>
      </c>
    </row>
    <row r="8" spans="1:5" x14ac:dyDescent="0.25">
      <c r="A8" s="24" t="s">
        <v>76</v>
      </c>
      <c r="B8" s="22"/>
      <c r="C8" s="89">
        <v>10000</v>
      </c>
      <c r="D8" s="89">
        <v>10000</v>
      </c>
      <c r="E8" s="88">
        <v>10000</v>
      </c>
    </row>
    <row r="9" spans="1:5" ht="63.75" x14ac:dyDescent="0.25">
      <c r="A9" s="349" t="s">
        <v>412</v>
      </c>
      <c r="B9" s="22" t="s">
        <v>77</v>
      </c>
      <c r="C9" s="89"/>
      <c r="D9" s="89"/>
      <c r="E9" s="88"/>
    </row>
    <row r="10" spans="1:5" ht="51.75" x14ac:dyDescent="0.25">
      <c r="A10" s="350" t="s">
        <v>413</v>
      </c>
      <c r="B10" s="22" t="s">
        <v>78</v>
      </c>
      <c r="C10" s="89">
        <v>10000</v>
      </c>
      <c r="D10" s="89">
        <v>10000</v>
      </c>
      <c r="E10" s="88">
        <v>10000</v>
      </c>
    </row>
    <row r="11" spans="1:5" x14ac:dyDescent="0.25">
      <c r="A11" s="24" t="s">
        <v>79</v>
      </c>
      <c r="B11" s="22"/>
      <c r="C11" s="89">
        <v>11100</v>
      </c>
      <c r="D11" s="89">
        <v>11100</v>
      </c>
      <c r="E11" s="88">
        <v>11100</v>
      </c>
    </row>
    <row r="12" spans="1:5" ht="63.75" x14ac:dyDescent="0.25">
      <c r="A12" s="349" t="s">
        <v>414</v>
      </c>
      <c r="B12" s="22" t="s">
        <v>80</v>
      </c>
      <c r="C12" s="89">
        <v>1100</v>
      </c>
      <c r="D12" s="89">
        <v>1100</v>
      </c>
      <c r="E12" s="88">
        <v>1100</v>
      </c>
    </row>
    <row r="13" spans="1:5" ht="51.75" x14ac:dyDescent="0.25">
      <c r="A13" s="350" t="s">
        <v>415</v>
      </c>
      <c r="B13" s="22" t="s">
        <v>81</v>
      </c>
      <c r="C13" s="89">
        <v>10000</v>
      </c>
      <c r="D13" s="89">
        <v>10000</v>
      </c>
      <c r="E13" s="88">
        <v>10000</v>
      </c>
    </row>
    <row r="14" spans="1:5" x14ac:dyDescent="0.25">
      <c r="A14" s="24" t="s">
        <v>82</v>
      </c>
      <c r="B14" s="22" t="s">
        <v>83</v>
      </c>
      <c r="C14" s="89">
        <v>1100</v>
      </c>
      <c r="D14" s="89">
        <v>1100</v>
      </c>
      <c r="E14" s="88">
        <v>1100</v>
      </c>
    </row>
    <row r="15" spans="1:5" ht="38.25" x14ac:dyDescent="0.25">
      <c r="A15" s="23" t="s">
        <v>53</v>
      </c>
      <c r="B15" s="22" t="s">
        <v>84</v>
      </c>
      <c r="C15" s="89">
        <v>956613.4</v>
      </c>
      <c r="D15" s="89">
        <v>784533.3</v>
      </c>
      <c r="E15" s="88">
        <v>732098.2</v>
      </c>
    </row>
    <row r="16" spans="1:5" ht="39" thickBot="1" x14ac:dyDescent="0.3">
      <c r="A16" s="51" t="s">
        <v>85</v>
      </c>
      <c r="B16" s="52" t="s">
        <v>86</v>
      </c>
      <c r="C16" s="90">
        <v>957713.4</v>
      </c>
      <c r="D16" s="90">
        <v>785633.3</v>
      </c>
      <c r="E16" s="355">
        <v>733198.2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" sqref="F2:G2"/>
    </sheetView>
  </sheetViews>
  <sheetFormatPr defaultRowHeight="15" x14ac:dyDescent="0.25"/>
  <cols>
    <col min="1" max="1" width="18" customWidth="1"/>
    <col min="2" max="2" width="10.7109375" style="16" customWidth="1"/>
    <col min="3" max="3" width="12.140625" customWidth="1"/>
    <col min="4" max="4" width="10.7109375" customWidth="1"/>
    <col min="5" max="5" width="12" customWidth="1"/>
    <col min="6" max="6" width="10.85546875" customWidth="1"/>
    <col min="7" max="7" width="12.140625" customWidth="1"/>
  </cols>
  <sheetData>
    <row r="1" spans="1:8" ht="21" customHeight="1" x14ac:dyDescent="0.25">
      <c r="A1" s="25"/>
      <c r="B1" s="25"/>
      <c r="C1" s="8"/>
      <c r="F1" s="371" t="s">
        <v>374</v>
      </c>
      <c r="G1" s="371"/>
    </row>
    <row r="2" spans="1:8" ht="41.45" customHeight="1" x14ac:dyDescent="0.25">
      <c r="A2" s="26"/>
      <c r="B2" s="26"/>
      <c r="C2" s="8"/>
      <c r="F2" s="372" t="s">
        <v>430</v>
      </c>
      <c r="G2" s="395"/>
      <c r="H2" s="194"/>
    </row>
    <row r="3" spans="1:8" ht="45.6" customHeight="1" x14ac:dyDescent="0.3">
      <c r="A3" s="9"/>
      <c r="B3" s="9"/>
      <c r="C3" s="7"/>
    </row>
    <row r="4" spans="1:8" x14ac:dyDescent="0.3">
      <c r="A4" s="9"/>
      <c r="B4" s="9"/>
      <c r="C4" s="9"/>
    </row>
    <row r="5" spans="1:8" ht="29.1" customHeight="1" x14ac:dyDescent="0.25">
      <c r="A5" s="365" t="s">
        <v>416</v>
      </c>
      <c r="B5" s="365"/>
      <c r="C5" s="365"/>
      <c r="D5" s="365"/>
      <c r="E5" s="365"/>
      <c r="F5" s="365"/>
      <c r="G5" s="365"/>
    </row>
    <row r="6" spans="1:8" s="87" customFormat="1" ht="33" customHeight="1" x14ac:dyDescent="0.3">
      <c r="A6" s="74"/>
      <c r="B6" s="74"/>
      <c r="C6" s="75"/>
    </row>
    <row r="7" spans="1:8" s="87" customFormat="1" ht="33" customHeight="1" thickBot="1" x14ac:dyDescent="0.3">
      <c r="A7" s="74"/>
      <c r="B7" s="74"/>
      <c r="C7" s="75"/>
      <c r="G7" s="10" t="s">
        <v>129</v>
      </c>
    </row>
    <row r="8" spans="1:8" ht="15.75" thickBot="1" x14ac:dyDescent="0.3">
      <c r="A8" s="388" t="s">
        <v>106</v>
      </c>
      <c r="B8" s="390">
        <v>2023</v>
      </c>
      <c r="C8" s="394"/>
      <c r="D8" s="390">
        <v>2024</v>
      </c>
      <c r="E8" s="391"/>
      <c r="F8" s="392">
        <v>2025</v>
      </c>
      <c r="G8" s="393"/>
    </row>
    <row r="9" spans="1:8" ht="56.1" customHeight="1" thickBot="1" x14ac:dyDescent="0.3">
      <c r="A9" s="389"/>
      <c r="B9" s="96" t="s">
        <v>90</v>
      </c>
      <c r="C9" s="96" t="s">
        <v>87</v>
      </c>
      <c r="D9" s="97" t="s">
        <v>90</v>
      </c>
      <c r="E9" s="96" t="s">
        <v>87</v>
      </c>
      <c r="F9" s="97" t="s">
        <v>90</v>
      </c>
      <c r="G9" s="98" t="s">
        <v>87</v>
      </c>
    </row>
    <row r="10" spans="1:8" ht="51.75" x14ac:dyDescent="0.25">
      <c r="A10" s="30" t="s">
        <v>88</v>
      </c>
      <c r="B10" s="31">
        <v>10000</v>
      </c>
      <c r="C10" s="32">
        <v>10000</v>
      </c>
      <c r="D10" s="31">
        <v>10000</v>
      </c>
      <c r="E10" s="32">
        <v>10000</v>
      </c>
      <c r="F10" s="31">
        <v>10000</v>
      </c>
      <c r="G10" s="99">
        <v>10000</v>
      </c>
    </row>
    <row r="11" spans="1:8" ht="77.25" x14ac:dyDescent="0.25">
      <c r="A11" s="27" t="s">
        <v>89</v>
      </c>
      <c r="B11" s="28">
        <v>0</v>
      </c>
      <c r="C11" s="29">
        <v>1100</v>
      </c>
      <c r="D11" s="28">
        <v>0</v>
      </c>
      <c r="E11" s="29">
        <v>1100</v>
      </c>
      <c r="F11" s="28">
        <v>0</v>
      </c>
      <c r="G11" s="100">
        <v>1100</v>
      </c>
    </row>
  </sheetData>
  <mergeCells count="7">
    <mergeCell ref="A8:A9"/>
    <mergeCell ref="A5:G5"/>
    <mergeCell ref="F1:G1"/>
    <mergeCell ref="D8:E8"/>
    <mergeCell ref="F8:G8"/>
    <mergeCell ref="B8:C8"/>
    <mergeCell ref="F2:G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2" sqref="G2:H2"/>
    </sheetView>
  </sheetViews>
  <sheetFormatPr defaultRowHeight="15" x14ac:dyDescent="0.25"/>
  <cols>
    <col min="1" max="1" width="4.42578125" customWidth="1"/>
    <col min="2" max="2" width="11" customWidth="1"/>
    <col min="3" max="3" width="10.28515625" customWidth="1"/>
    <col min="4" max="4" width="9.7109375" customWidth="1"/>
    <col min="5" max="5" width="11.42578125" customWidth="1"/>
    <col min="6" max="6" width="13.28515625" customWidth="1"/>
    <col min="7" max="7" width="11.7109375" customWidth="1"/>
    <col min="8" max="8" width="14.85546875" customWidth="1"/>
  </cols>
  <sheetData>
    <row r="1" spans="1:8" x14ac:dyDescent="0.25">
      <c r="H1" s="223" t="s">
        <v>375</v>
      </c>
    </row>
    <row r="2" spans="1:8" ht="36.950000000000003" customHeight="1" x14ac:dyDescent="0.25">
      <c r="A2" s="120"/>
      <c r="G2" s="372" t="s">
        <v>431</v>
      </c>
      <c r="H2" s="372"/>
    </row>
    <row r="3" spans="1:8" x14ac:dyDescent="0.3">
      <c r="A3" s="120"/>
    </row>
    <row r="4" spans="1:8" ht="48.2" customHeight="1" x14ac:dyDescent="0.25">
      <c r="A4" s="374" t="s">
        <v>417</v>
      </c>
      <c r="B4" s="396"/>
      <c r="C4" s="396"/>
      <c r="D4" s="396"/>
      <c r="E4" s="396"/>
      <c r="F4" s="396"/>
      <c r="G4" s="396"/>
      <c r="H4" s="396"/>
    </row>
    <row r="5" spans="1:8" ht="15.75" thickBot="1" x14ac:dyDescent="0.3">
      <c r="A5" s="121"/>
      <c r="B5" s="9"/>
      <c r="C5" s="9"/>
      <c r="D5" s="9"/>
      <c r="E5" s="9"/>
      <c r="F5" s="9"/>
      <c r="G5" s="9"/>
      <c r="H5" s="129" t="s">
        <v>129</v>
      </c>
    </row>
    <row r="6" spans="1:8" ht="114" customHeight="1" thickBot="1" x14ac:dyDescent="0.3">
      <c r="A6" s="397" t="s">
        <v>196</v>
      </c>
      <c r="B6" s="397" t="s">
        <v>197</v>
      </c>
      <c r="C6" s="399" t="s">
        <v>198</v>
      </c>
      <c r="D6" s="400"/>
      <c r="E6" s="401"/>
      <c r="F6" s="397" t="s">
        <v>199</v>
      </c>
      <c r="G6" s="397" t="s">
        <v>200</v>
      </c>
      <c r="H6" s="397" t="s">
        <v>201</v>
      </c>
    </row>
    <row r="7" spans="1:8" ht="15.75" thickBot="1" x14ac:dyDescent="0.3">
      <c r="A7" s="398"/>
      <c r="B7" s="398"/>
      <c r="C7" s="122">
        <v>2023</v>
      </c>
      <c r="D7" s="123">
        <v>2024</v>
      </c>
      <c r="E7" s="123">
        <v>2025</v>
      </c>
      <c r="F7" s="398"/>
      <c r="G7" s="398"/>
      <c r="H7" s="398"/>
    </row>
    <row r="8" spans="1:8" ht="15.6" thickBot="1" x14ac:dyDescent="0.35">
      <c r="A8" s="124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2">
        <v>7</v>
      </c>
      <c r="H8" s="122">
        <v>8</v>
      </c>
    </row>
    <row r="9" spans="1:8" ht="15.75" thickBot="1" x14ac:dyDescent="0.3">
      <c r="A9" s="124"/>
      <c r="B9" s="125"/>
      <c r="C9" s="122">
        <v>0</v>
      </c>
      <c r="D9" s="122">
        <v>0</v>
      </c>
      <c r="E9" s="122">
        <v>0</v>
      </c>
      <c r="F9" s="125"/>
      <c r="G9" s="122"/>
      <c r="H9" s="126"/>
    </row>
    <row r="10" spans="1:8" ht="15.75" thickBot="1" x14ac:dyDescent="0.3">
      <c r="A10" s="124"/>
      <c r="B10" s="125" t="s">
        <v>50</v>
      </c>
      <c r="C10" s="122">
        <v>0</v>
      </c>
      <c r="D10" s="122">
        <v>0</v>
      </c>
      <c r="E10" s="122">
        <v>0</v>
      </c>
      <c r="F10" s="122" t="s">
        <v>202</v>
      </c>
      <c r="G10" s="122" t="s">
        <v>202</v>
      </c>
      <c r="H10" s="122" t="s">
        <v>202</v>
      </c>
    </row>
    <row r="11" spans="1:8" x14ac:dyDescent="0.25">
      <c r="A11" s="121"/>
    </row>
    <row r="12" spans="1:8" ht="15.75" x14ac:dyDescent="0.25">
      <c r="A12" s="127" t="s">
        <v>203</v>
      </c>
    </row>
    <row r="13" spans="1:8" ht="15.75" x14ac:dyDescent="0.25">
      <c r="A13" s="127"/>
    </row>
    <row r="14" spans="1:8" ht="15.75" x14ac:dyDescent="0.25">
      <c r="A14" s="128"/>
    </row>
    <row r="15" spans="1:8" ht="15.75" x14ac:dyDescent="0.25">
      <c r="A15" s="127"/>
    </row>
    <row r="16" spans="1:8" ht="15.75" x14ac:dyDescent="0.25">
      <c r="A16" s="127"/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пр.1нормативы</vt:lpstr>
      <vt:lpstr>пр.2подвид</vt:lpstr>
      <vt:lpstr>пр.3РПР</vt:lpstr>
      <vt:lpstr>пр.4ЦСР</vt:lpstr>
      <vt:lpstr>пр.5вед</vt:lpstr>
      <vt:lpstr>пр.6публичн</vt:lpstr>
      <vt:lpstr>пр.7дотация</vt:lpstr>
      <vt:lpstr>пр.8администр</vt:lpstr>
      <vt:lpstr>пр.9военкомат</vt:lpstr>
      <vt:lpstr>пр.10благоустр</vt:lpstr>
      <vt:lpstr>пр.11сбаланс</vt:lpstr>
      <vt:lpstr>пр.12ЦП</vt:lpstr>
      <vt:lpstr>пр.13капвложения</vt:lpstr>
      <vt:lpstr>пр.14ист</vt:lpstr>
      <vt:lpstr>пр.15заимст</vt:lpstr>
      <vt:lpstr>пр.16гарантии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2022-11-21T08:51:34Z</cp:lastPrinted>
  <dcterms:created xsi:type="dcterms:W3CDTF">2015-11-20T03:15:53Z</dcterms:created>
  <dcterms:modified xsi:type="dcterms:W3CDTF">2022-11-21T08:56:08Z</dcterms:modified>
</cp:coreProperties>
</file>